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20115" windowHeight="6990" firstSheet="4" activeTab="7"/>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ENTERALNA PREHRANA" sheetId="9" r:id="rId9"/>
  </sheets>
  <calcPr calcId="145621"/>
</workbook>
</file>

<file path=xl/calcChain.xml><?xml version="1.0" encoding="utf-8"?>
<calcChain xmlns="http://schemas.openxmlformats.org/spreadsheetml/2006/main">
  <c r="I55" i="4" l="1"/>
  <c r="L55" i="4" s="1"/>
  <c r="K55" i="4"/>
  <c r="I54" i="4"/>
  <c r="K54" i="4"/>
  <c r="L54" i="4"/>
  <c r="I68" i="3"/>
  <c r="L68" i="3" s="1"/>
  <c r="K68" i="3"/>
  <c r="I67" i="3"/>
  <c r="K67" i="3"/>
  <c r="L67" i="3"/>
  <c r="I65" i="3"/>
  <c r="L65" i="3" s="1"/>
  <c r="K65" i="3"/>
  <c r="I66" i="3"/>
  <c r="L66" i="3" s="1"/>
  <c r="K66" i="3"/>
  <c r="K63" i="3"/>
  <c r="I63" i="3"/>
  <c r="L63" i="3" s="1"/>
  <c r="K64" i="3"/>
  <c r="I64" i="3"/>
  <c r="L64" i="3" s="1"/>
  <c r="I62" i="3"/>
  <c r="K62" i="3"/>
  <c r="L62" i="3"/>
  <c r="I61" i="3"/>
  <c r="K61" i="3"/>
  <c r="L61" i="3"/>
  <c r="I60" i="3"/>
  <c r="K60" i="3"/>
  <c r="L60" i="3"/>
  <c r="I59" i="3"/>
  <c r="K59" i="3"/>
  <c r="L59" i="3"/>
  <c r="K58" i="3"/>
  <c r="I58" i="3"/>
  <c r="L58" i="3" s="1"/>
  <c r="K57" i="3"/>
  <c r="I57" i="3"/>
  <c r="L57" i="3" s="1"/>
  <c r="K56" i="3"/>
  <c r="I56" i="3"/>
  <c r="L56" i="3" s="1"/>
  <c r="L55" i="3"/>
  <c r="K55" i="3"/>
  <c r="I55" i="3"/>
  <c r="K54" i="3"/>
  <c r="I54" i="3"/>
  <c r="L54" i="3" s="1"/>
  <c r="K94" i="10"/>
  <c r="I94" i="10"/>
  <c r="L94" i="10" s="1"/>
  <c r="K93" i="10"/>
  <c r="I93" i="10"/>
  <c r="L93" i="10" s="1"/>
  <c r="K92" i="10"/>
  <c r="I92" i="10"/>
  <c r="L92" i="10" s="1"/>
  <c r="K91" i="10"/>
  <c r="I91" i="10"/>
  <c r="L91" i="10" s="1"/>
  <c r="K99" i="6"/>
  <c r="I99" i="6"/>
  <c r="L99" i="6" s="1"/>
  <c r="K53" i="11"/>
  <c r="I53" i="11"/>
  <c r="L53" i="11" s="1"/>
  <c r="K52" i="11"/>
  <c r="I52" i="11"/>
  <c r="L52" i="11" s="1"/>
  <c r="K51" i="11"/>
  <c r="I51" i="11"/>
  <c r="L51" i="11" s="1"/>
  <c r="I69" i="5"/>
  <c r="K69" i="5"/>
  <c r="L69" i="5"/>
  <c r="K50" i="11"/>
  <c r="I50" i="11"/>
  <c r="L50" i="11" s="1"/>
  <c r="K49" i="11"/>
  <c r="I49" i="11"/>
  <c r="L49" i="11" s="1"/>
  <c r="K68" i="5"/>
  <c r="I68" i="5"/>
  <c r="L68" i="5" s="1"/>
  <c r="K67" i="5"/>
  <c r="I67" i="5"/>
  <c r="L67" i="5" s="1"/>
  <c r="K66" i="5"/>
  <c r="I66" i="5"/>
  <c r="L66" i="5" s="1"/>
  <c r="L65" i="5"/>
  <c r="K65" i="5"/>
  <c r="I65" i="5"/>
  <c r="K64" i="5"/>
  <c r="I64" i="5"/>
  <c r="L64" i="5" s="1"/>
  <c r="K63" i="5"/>
  <c r="I63" i="5"/>
  <c r="L63" i="5" s="1"/>
  <c r="K46" i="11"/>
  <c r="I46" i="11"/>
  <c r="L46" i="11" s="1"/>
  <c r="K48" i="11"/>
  <c r="I48" i="11"/>
  <c r="L48" i="11" s="1"/>
  <c r="K47" i="11"/>
  <c r="I47" i="11"/>
  <c r="L47" i="11" s="1"/>
  <c r="K45" i="11"/>
  <c r="I45" i="11"/>
  <c r="L45" i="11" s="1"/>
  <c r="K44" i="11"/>
  <c r="I44" i="11"/>
  <c r="L44" i="11" s="1"/>
  <c r="K28" i="9"/>
  <c r="I28" i="9"/>
  <c r="L28" i="9" s="1"/>
  <c r="K56" i="5"/>
  <c r="I56" i="5"/>
  <c r="L56" i="5" s="1"/>
  <c r="K55" i="5"/>
  <c r="I55" i="5"/>
  <c r="L55" i="5" s="1"/>
  <c r="K54" i="5"/>
  <c r="I54" i="5"/>
  <c r="L54" i="5" s="1"/>
  <c r="K90" i="10"/>
  <c r="I90" i="10"/>
  <c r="L90" i="10" s="1"/>
  <c r="L53" i="5"/>
  <c r="K53" i="5"/>
  <c r="I53" i="5"/>
  <c r="K52" i="5"/>
  <c r="I52" i="5"/>
  <c r="L52" i="5" s="1"/>
  <c r="K51" i="5"/>
  <c r="I51" i="5"/>
  <c r="L51" i="5" s="1"/>
  <c r="K50" i="5"/>
  <c r="I50" i="5"/>
  <c r="L50" i="5" s="1"/>
  <c r="K49" i="5"/>
  <c r="I49" i="5"/>
  <c r="L49" i="5" s="1"/>
  <c r="K48" i="5"/>
  <c r="I48" i="5"/>
  <c r="L48" i="5" s="1"/>
  <c r="K70" i="5"/>
  <c r="I70" i="5"/>
  <c r="L70" i="5" s="1"/>
  <c r="K47" i="5"/>
  <c r="I47" i="5"/>
  <c r="L47" i="5" s="1"/>
  <c r="K98" i="6"/>
  <c r="I98" i="6"/>
  <c r="L98" i="6" s="1"/>
  <c r="K97" i="6"/>
  <c r="I97" i="6"/>
  <c r="L97" i="6" s="1"/>
  <c r="L96" i="6"/>
  <c r="K96" i="6"/>
  <c r="I96" i="6"/>
  <c r="K95" i="6"/>
  <c r="I95" i="6"/>
  <c r="L95" i="6" s="1"/>
  <c r="K94" i="6"/>
  <c r="I94" i="6"/>
  <c r="L94" i="6" s="1"/>
  <c r="K93" i="6"/>
  <c r="I93" i="6"/>
  <c r="L93" i="6" s="1"/>
  <c r="K92" i="6"/>
  <c r="I92" i="6"/>
  <c r="L92" i="6" s="1"/>
  <c r="L91" i="6"/>
  <c r="K91" i="6"/>
  <c r="I91" i="6"/>
  <c r="K90" i="6"/>
  <c r="I90" i="6"/>
  <c r="L90" i="6" s="1"/>
  <c r="K49" i="4"/>
  <c r="I49" i="4"/>
  <c r="L49" i="4" s="1"/>
  <c r="K53" i="4"/>
  <c r="I53" i="4"/>
  <c r="L53" i="4" s="1"/>
  <c r="K52" i="4"/>
  <c r="I52" i="4"/>
  <c r="L52" i="4" s="1"/>
  <c r="L51" i="4"/>
  <c r="L50" i="4"/>
  <c r="I51" i="4"/>
  <c r="I50" i="4"/>
  <c r="K51" i="4"/>
  <c r="K50" i="4"/>
  <c r="K48" i="4"/>
  <c r="I48" i="4"/>
  <c r="L48" i="4" s="1"/>
  <c r="K47" i="4"/>
  <c r="K46" i="4"/>
  <c r="L46" i="4"/>
  <c r="I47" i="4"/>
  <c r="L47" i="4" s="1"/>
  <c r="I46" i="4"/>
  <c r="L44" i="4"/>
  <c r="I45" i="4"/>
  <c r="L45" i="4" s="1"/>
  <c r="I44" i="4"/>
  <c r="K45" i="4"/>
  <c r="K44" i="4"/>
  <c r="K40" i="11" l="1"/>
  <c r="I40" i="11"/>
  <c r="L40" i="11" s="1"/>
  <c r="K89" i="10"/>
  <c r="I89" i="10"/>
  <c r="L89" i="10" s="1"/>
  <c r="K88" i="10"/>
  <c r="I88" i="10"/>
  <c r="L88" i="10" s="1"/>
  <c r="L53" i="3"/>
  <c r="K53" i="3"/>
  <c r="I53" i="3"/>
  <c r="L43" i="4"/>
  <c r="K43" i="4"/>
  <c r="I43" i="4"/>
  <c r="K87" i="10" l="1"/>
  <c r="I87" i="10"/>
  <c r="L87" i="10" s="1"/>
  <c r="K86" i="10"/>
  <c r="I86" i="10"/>
  <c r="L86" i="10" s="1"/>
  <c r="K89" i="6"/>
  <c r="I89" i="6"/>
  <c r="L89" i="6" s="1"/>
  <c r="K95" i="10" l="1"/>
  <c r="I95" i="10"/>
  <c r="L95" i="10" s="1"/>
  <c r="K85" i="10"/>
  <c r="I85" i="10"/>
  <c r="L85" i="10" s="1"/>
  <c r="K84" i="10"/>
  <c r="I84" i="10"/>
  <c r="L84" i="10" s="1"/>
  <c r="L83" i="10"/>
  <c r="K83" i="10"/>
  <c r="I83" i="10"/>
  <c r="K82" i="10"/>
  <c r="I82" i="10"/>
  <c r="L82" i="10" s="1"/>
  <c r="K81" i="10"/>
  <c r="I81" i="10"/>
  <c r="L81" i="10" s="1"/>
  <c r="K80" i="10"/>
  <c r="I80" i="10"/>
  <c r="L80" i="10" s="1"/>
  <c r="K79" i="10"/>
  <c r="I79" i="10"/>
  <c r="L79" i="10" s="1"/>
  <c r="K78" i="10"/>
  <c r="I78" i="10"/>
  <c r="L78" i="10" s="1"/>
  <c r="K77" i="10"/>
  <c r="I77" i="10"/>
  <c r="L77" i="10" s="1"/>
  <c r="K76" i="10"/>
  <c r="I76" i="10"/>
  <c r="L76" i="10" s="1"/>
  <c r="K75" i="10"/>
  <c r="I75" i="10"/>
  <c r="L75" i="10" s="1"/>
  <c r="K74" i="10"/>
  <c r="I74" i="10"/>
  <c r="L74" i="10" s="1"/>
  <c r="K73" i="10"/>
  <c r="I73" i="10"/>
  <c r="L73" i="10" s="1"/>
  <c r="K72" i="10"/>
  <c r="I72" i="10"/>
  <c r="L72" i="10" s="1"/>
  <c r="K71" i="10"/>
  <c r="I71" i="10"/>
  <c r="L71" i="10" s="1"/>
  <c r="K70" i="10"/>
  <c r="I70" i="10"/>
  <c r="L70" i="10" s="1"/>
  <c r="K69" i="10"/>
  <c r="I69" i="10"/>
  <c r="L69" i="10" s="1"/>
  <c r="K68" i="10"/>
  <c r="I68" i="10"/>
  <c r="L68" i="10" s="1"/>
  <c r="K67" i="10"/>
  <c r="I67" i="10"/>
  <c r="L67" i="10" s="1"/>
  <c r="K66" i="10"/>
  <c r="I66" i="10"/>
  <c r="L66" i="10" s="1"/>
  <c r="K65" i="10"/>
  <c r="I65" i="10"/>
  <c r="L65" i="10" s="1"/>
  <c r="K64" i="10"/>
  <c r="I64" i="10"/>
  <c r="L64" i="10" s="1"/>
  <c r="K63" i="10"/>
  <c r="I63" i="10"/>
  <c r="L63" i="10" s="1"/>
  <c r="K62" i="10"/>
  <c r="I62" i="10"/>
  <c r="L62" i="10" s="1"/>
  <c r="K61" i="10"/>
  <c r="I61" i="10"/>
  <c r="L61" i="10" s="1"/>
  <c r="K60" i="10"/>
  <c r="I60" i="10"/>
  <c r="L60" i="10" s="1"/>
  <c r="L59" i="10"/>
  <c r="K59" i="10"/>
  <c r="I59" i="10"/>
  <c r="L58" i="10"/>
  <c r="K58" i="10"/>
  <c r="I58" i="10"/>
  <c r="K57" i="10"/>
  <c r="I57" i="10"/>
  <c r="L57" i="10" s="1"/>
  <c r="K56" i="10"/>
  <c r="I56" i="10"/>
  <c r="L56" i="10" s="1"/>
  <c r="K55" i="10"/>
  <c r="I55" i="10"/>
  <c r="L55" i="10" s="1"/>
  <c r="K54" i="10"/>
  <c r="I54" i="10"/>
  <c r="L54" i="10" s="1"/>
  <c r="K53" i="10"/>
  <c r="I53" i="10"/>
  <c r="L53" i="10" s="1"/>
  <c r="K52" i="10"/>
  <c r="I52" i="10"/>
  <c r="L52" i="10" s="1"/>
  <c r="K51" i="10"/>
  <c r="I51" i="10"/>
  <c r="L51" i="10" s="1"/>
  <c r="K50" i="10"/>
  <c r="I50" i="10"/>
  <c r="L50" i="10" s="1"/>
  <c r="K49" i="10"/>
  <c r="I49" i="10"/>
  <c r="L49" i="10" s="1"/>
  <c r="K48" i="10"/>
  <c r="I48" i="10"/>
  <c r="L48" i="10" s="1"/>
  <c r="K47" i="10"/>
  <c r="I47" i="10"/>
  <c r="L47" i="10" s="1"/>
  <c r="K46" i="10"/>
  <c r="I46" i="10"/>
  <c r="L46" i="10" s="1"/>
  <c r="K45" i="10"/>
  <c r="I45" i="10"/>
  <c r="L45" i="10" s="1"/>
  <c r="K44" i="10"/>
  <c r="I44" i="10"/>
  <c r="L44" i="10" s="1"/>
  <c r="L43" i="10"/>
  <c r="K43" i="10"/>
  <c r="I43" i="10"/>
  <c r="L42" i="10"/>
  <c r="K42" i="10"/>
  <c r="I42" i="10"/>
  <c r="K41" i="10"/>
  <c r="I41" i="10"/>
  <c r="L41" i="10" s="1"/>
  <c r="K40" i="10"/>
  <c r="I40" i="10"/>
  <c r="L40" i="10" s="1"/>
  <c r="K39" i="10"/>
  <c r="I39" i="10"/>
  <c r="L39" i="10" s="1"/>
  <c r="K38" i="10"/>
  <c r="I38" i="10"/>
  <c r="L38" i="10" s="1"/>
  <c r="K37" i="10"/>
  <c r="I37" i="10"/>
  <c r="L37" i="10" s="1"/>
  <c r="K36" i="10"/>
  <c r="I36" i="10"/>
  <c r="L36" i="10" s="1"/>
  <c r="K35" i="10"/>
  <c r="I35" i="10"/>
  <c r="L35" i="10" s="1"/>
  <c r="K34" i="10"/>
  <c r="I34" i="10"/>
  <c r="L34" i="10" s="1"/>
  <c r="K33" i="10"/>
  <c r="I33" i="10"/>
  <c r="L33" i="10" s="1"/>
  <c r="K32" i="10"/>
  <c r="I32" i="10"/>
  <c r="L32" i="10" s="1"/>
  <c r="K31" i="10"/>
  <c r="I31" i="10"/>
  <c r="L31" i="10" s="1"/>
  <c r="K30" i="10"/>
  <c r="I30" i="10"/>
  <c r="L30" i="10" s="1"/>
  <c r="K29" i="10"/>
  <c r="I29" i="10"/>
  <c r="L29" i="10" s="1"/>
  <c r="K28" i="10"/>
  <c r="I28" i="10"/>
  <c r="L28" i="10" s="1"/>
  <c r="L27" i="10"/>
  <c r="K27" i="10"/>
  <c r="I27" i="10"/>
  <c r="L26" i="10"/>
  <c r="K26" i="10"/>
  <c r="I26" i="10"/>
  <c r="K25" i="10"/>
  <c r="I25" i="10"/>
  <c r="L25" i="10" s="1"/>
  <c r="K24" i="10"/>
  <c r="I24" i="10"/>
  <c r="L24" i="10" s="1"/>
  <c r="K23" i="10"/>
  <c r="I23" i="10"/>
  <c r="L23" i="10" s="1"/>
  <c r="K22" i="10"/>
  <c r="I22" i="10"/>
  <c r="L22" i="10" s="1"/>
  <c r="K21" i="10"/>
  <c r="I21" i="10"/>
  <c r="L21" i="10" s="1"/>
  <c r="K20" i="10"/>
  <c r="I20" i="10"/>
  <c r="L20" i="10" s="1"/>
  <c r="K19" i="10"/>
  <c r="I19" i="10"/>
  <c r="L19" i="10" s="1"/>
  <c r="K18" i="10"/>
  <c r="I18" i="10"/>
  <c r="L18" i="10" s="1"/>
  <c r="K17" i="10"/>
  <c r="I17" i="10"/>
  <c r="L17" i="10" s="1"/>
  <c r="K16" i="10"/>
  <c r="I16" i="10"/>
  <c r="L16" i="10" s="1"/>
  <c r="K15" i="10"/>
  <c r="I15" i="10"/>
  <c r="L15" i="10" s="1"/>
  <c r="K14" i="10"/>
  <c r="I14" i="10"/>
  <c r="L14" i="10" s="1"/>
  <c r="K54" i="11"/>
  <c r="I54" i="11"/>
  <c r="L54" i="11" s="1"/>
  <c r="K39" i="11"/>
  <c r="I39" i="11"/>
  <c r="L39" i="11" s="1"/>
  <c r="L38" i="11"/>
  <c r="K38" i="11"/>
  <c r="I38" i="11"/>
  <c r="K37" i="11"/>
  <c r="I37" i="11"/>
  <c r="L37" i="11" s="1"/>
  <c r="K36" i="11"/>
  <c r="I36" i="11"/>
  <c r="L36" i="11" s="1"/>
  <c r="K35" i="11"/>
  <c r="I35" i="11"/>
  <c r="L35" i="11" s="1"/>
  <c r="K34" i="11"/>
  <c r="I34" i="11"/>
  <c r="L34" i="11" s="1"/>
  <c r="K33" i="11"/>
  <c r="I33" i="11"/>
  <c r="L33" i="11" s="1"/>
  <c r="K32" i="11"/>
  <c r="I32" i="11"/>
  <c r="L32" i="11" s="1"/>
  <c r="K31" i="11"/>
  <c r="I31" i="11"/>
  <c r="L31" i="11" s="1"/>
  <c r="K30" i="11"/>
  <c r="I30" i="11"/>
  <c r="L30" i="11" s="1"/>
  <c r="K29" i="11"/>
  <c r="I29" i="11"/>
  <c r="L29" i="11" s="1"/>
  <c r="K28" i="11"/>
  <c r="I28" i="11"/>
  <c r="L28" i="11" s="1"/>
  <c r="K27" i="11"/>
  <c r="I27" i="11"/>
  <c r="L27" i="11" s="1"/>
  <c r="K26" i="11"/>
  <c r="I26" i="11"/>
  <c r="L26" i="11" s="1"/>
  <c r="K25" i="11"/>
  <c r="I25" i="11"/>
  <c r="L25" i="11" s="1"/>
  <c r="K24" i="11"/>
  <c r="I24" i="11"/>
  <c r="L24" i="11" s="1"/>
  <c r="K23" i="11"/>
  <c r="I23" i="11"/>
  <c r="L23" i="11" s="1"/>
  <c r="L22" i="11"/>
  <c r="K22" i="11"/>
  <c r="I22" i="11"/>
  <c r="K21" i="11"/>
  <c r="I21" i="11"/>
  <c r="L21" i="11" s="1"/>
  <c r="K20" i="11"/>
  <c r="I20" i="11"/>
  <c r="L20" i="11" s="1"/>
  <c r="K19" i="11"/>
  <c r="I19" i="11"/>
  <c r="L19" i="11" s="1"/>
  <c r="K18" i="11"/>
  <c r="I18" i="11"/>
  <c r="L18" i="11" s="1"/>
  <c r="K17" i="11"/>
  <c r="I17" i="11"/>
  <c r="L17" i="11" s="1"/>
  <c r="K16" i="11"/>
  <c r="I16" i="11"/>
  <c r="L16" i="11" s="1"/>
  <c r="K15" i="11"/>
  <c r="I15" i="11"/>
  <c r="L15" i="11" s="1"/>
  <c r="K14" i="11"/>
  <c r="I14" i="11"/>
  <c r="L14" i="11" s="1"/>
  <c r="K27" i="9"/>
  <c r="I27" i="9"/>
  <c r="L27" i="9" s="1"/>
  <c r="K26" i="9"/>
  <c r="I26" i="9"/>
  <c r="L26" i="9" s="1"/>
  <c r="K25" i="9"/>
  <c r="I25" i="9"/>
  <c r="L25" i="9" s="1"/>
  <c r="K24" i="9"/>
  <c r="I24" i="9"/>
  <c r="L24" i="9" s="1"/>
  <c r="K23" i="9"/>
  <c r="I23" i="9"/>
  <c r="L23" i="9" s="1"/>
  <c r="K22" i="9"/>
  <c r="I22" i="9"/>
  <c r="L22" i="9" s="1"/>
  <c r="K21" i="9"/>
  <c r="I21" i="9"/>
  <c r="L21" i="9" s="1"/>
  <c r="K20" i="9"/>
  <c r="I20" i="9"/>
  <c r="L20" i="9" s="1"/>
  <c r="K19" i="9"/>
  <c r="I19" i="9"/>
  <c r="L19" i="9" s="1"/>
  <c r="K18" i="9"/>
  <c r="I18" i="9"/>
  <c r="L18" i="9" s="1"/>
  <c r="K17" i="9"/>
  <c r="I17" i="9"/>
  <c r="L17" i="9" s="1"/>
  <c r="K16" i="9"/>
  <c r="I16" i="9"/>
  <c r="L16" i="9" s="1"/>
  <c r="K15" i="9"/>
  <c r="I15" i="9"/>
  <c r="L15" i="9" s="1"/>
  <c r="K14" i="9"/>
  <c r="I14" i="9"/>
  <c r="L14" i="9" s="1"/>
  <c r="K33" i="8"/>
  <c r="I33" i="8"/>
  <c r="L33" i="8" s="1"/>
  <c r="L32" i="8"/>
  <c r="K32" i="8"/>
  <c r="I32" i="8"/>
  <c r="K31" i="8"/>
  <c r="I31" i="8"/>
  <c r="L31" i="8" s="1"/>
  <c r="K30" i="8"/>
  <c r="I30" i="8"/>
  <c r="L30" i="8" s="1"/>
  <c r="K29" i="8"/>
  <c r="I29" i="8"/>
  <c r="L29" i="8" s="1"/>
  <c r="K28" i="8"/>
  <c r="I28" i="8"/>
  <c r="L28" i="8" s="1"/>
  <c r="K27" i="8"/>
  <c r="I27" i="8"/>
  <c r="L27" i="8" s="1"/>
  <c r="K26" i="8"/>
  <c r="I26" i="8"/>
  <c r="L26" i="8" s="1"/>
  <c r="K25" i="8"/>
  <c r="I25" i="8"/>
  <c r="L25" i="8" s="1"/>
  <c r="K24" i="8"/>
  <c r="I24" i="8"/>
  <c r="L24" i="8" s="1"/>
  <c r="K23" i="8"/>
  <c r="I23" i="8"/>
  <c r="L23" i="8" s="1"/>
  <c r="K22" i="8"/>
  <c r="I22" i="8"/>
  <c r="L22" i="8" s="1"/>
  <c r="K21" i="8"/>
  <c r="I21" i="8"/>
  <c r="L21" i="8" s="1"/>
  <c r="K20" i="8"/>
  <c r="I20" i="8"/>
  <c r="L20" i="8" s="1"/>
  <c r="L19" i="8"/>
  <c r="K19" i="8"/>
  <c r="I19" i="8"/>
  <c r="K18" i="8"/>
  <c r="I18" i="8"/>
  <c r="L18" i="8" s="1"/>
  <c r="K17" i="8"/>
  <c r="I17" i="8"/>
  <c r="L17" i="8" s="1"/>
  <c r="K16" i="8"/>
  <c r="I16" i="8"/>
  <c r="L16" i="8" s="1"/>
  <c r="K15" i="8"/>
  <c r="I15" i="8"/>
  <c r="L15" i="8" s="1"/>
  <c r="K14" i="8"/>
  <c r="I14" i="8"/>
  <c r="L14" i="8" s="1"/>
  <c r="K38" i="7"/>
  <c r="I38" i="7"/>
  <c r="L38" i="7" s="1"/>
  <c r="K37" i="7"/>
  <c r="I37" i="7"/>
  <c r="L37" i="7" s="1"/>
  <c r="K36" i="7"/>
  <c r="I36" i="7"/>
  <c r="L36" i="7" s="1"/>
  <c r="K35" i="7"/>
  <c r="I35" i="7"/>
  <c r="L35" i="7" s="1"/>
  <c r="L34" i="7"/>
  <c r="K34" i="7"/>
  <c r="I34" i="7"/>
  <c r="K33" i="7"/>
  <c r="I33" i="7"/>
  <c r="L33" i="7" s="1"/>
  <c r="K32" i="7"/>
  <c r="I32" i="7"/>
  <c r="L32" i="7" s="1"/>
  <c r="L31" i="7"/>
  <c r="K31" i="7"/>
  <c r="I31" i="7"/>
  <c r="K30" i="7"/>
  <c r="I30" i="7"/>
  <c r="L30" i="7" s="1"/>
  <c r="K29" i="7"/>
  <c r="I29" i="7"/>
  <c r="L29" i="7" s="1"/>
  <c r="K28" i="7"/>
  <c r="I28" i="7"/>
  <c r="L28" i="7" s="1"/>
  <c r="K27" i="7"/>
  <c r="I27" i="7"/>
  <c r="L27" i="7" s="1"/>
  <c r="L26" i="7"/>
  <c r="K26" i="7"/>
  <c r="I26" i="7"/>
  <c r="K25" i="7"/>
  <c r="I25" i="7"/>
  <c r="L25" i="7" s="1"/>
  <c r="K24" i="7"/>
  <c r="I24" i="7"/>
  <c r="L24" i="7" s="1"/>
  <c r="L23" i="7"/>
  <c r="K23" i="7"/>
  <c r="I23" i="7"/>
  <c r="K22" i="7"/>
  <c r="I22" i="7"/>
  <c r="L22" i="7" s="1"/>
  <c r="K21" i="7"/>
  <c r="I21" i="7"/>
  <c r="L21" i="7" s="1"/>
  <c r="K20" i="7"/>
  <c r="I20" i="7"/>
  <c r="L20" i="7" s="1"/>
  <c r="K19" i="7"/>
  <c r="I19" i="7"/>
  <c r="L19" i="7" s="1"/>
  <c r="L18" i="7"/>
  <c r="K18" i="7"/>
  <c r="I18" i="7"/>
  <c r="K17" i="7"/>
  <c r="I17" i="7"/>
  <c r="L17" i="7" s="1"/>
  <c r="K16" i="7"/>
  <c r="I16" i="7"/>
  <c r="L16" i="7" s="1"/>
  <c r="L15" i="7"/>
  <c r="K15" i="7"/>
  <c r="I15" i="7"/>
  <c r="K14" i="7"/>
  <c r="I14" i="7"/>
  <c r="L14" i="7" s="1"/>
  <c r="L100" i="6"/>
  <c r="K100" i="6"/>
  <c r="I100" i="6"/>
  <c r="K88" i="6"/>
  <c r="I88" i="6"/>
  <c r="L88" i="6" s="1"/>
  <c r="K87" i="6"/>
  <c r="I87" i="6"/>
  <c r="L87" i="6" s="1"/>
  <c r="L86" i="6"/>
  <c r="K86" i="6"/>
  <c r="I86" i="6"/>
  <c r="K85" i="6"/>
  <c r="I85" i="6"/>
  <c r="L85" i="6" s="1"/>
  <c r="K84" i="6"/>
  <c r="I84" i="6"/>
  <c r="L84" i="6" s="1"/>
  <c r="K83" i="6"/>
  <c r="I83" i="6"/>
  <c r="L83" i="6" s="1"/>
  <c r="K82" i="6"/>
  <c r="I82" i="6"/>
  <c r="L82" i="6" s="1"/>
  <c r="K81" i="6"/>
  <c r="I81" i="6"/>
  <c r="L81" i="6" s="1"/>
  <c r="K80" i="6"/>
  <c r="I80" i="6"/>
  <c r="L80" i="6" s="1"/>
  <c r="K79" i="6"/>
  <c r="I79" i="6"/>
  <c r="L79" i="6" s="1"/>
  <c r="L78" i="6"/>
  <c r="K78" i="6"/>
  <c r="I78" i="6"/>
  <c r="L77" i="6"/>
  <c r="K77" i="6"/>
  <c r="I77" i="6"/>
  <c r="K76" i="6"/>
  <c r="I76" i="6"/>
  <c r="L76" i="6" s="1"/>
  <c r="K75" i="6"/>
  <c r="I75" i="6"/>
  <c r="L75" i="6" s="1"/>
  <c r="K74" i="6"/>
  <c r="I74" i="6"/>
  <c r="L74" i="6" s="1"/>
  <c r="K73" i="6"/>
  <c r="I73" i="6"/>
  <c r="L73" i="6" s="1"/>
  <c r="K72" i="6"/>
  <c r="I72" i="6"/>
  <c r="L72" i="6" s="1"/>
  <c r="K71" i="6"/>
  <c r="I71" i="6"/>
  <c r="L71" i="6" s="1"/>
  <c r="K70" i="6"/>
  <c r="I70" i="6"/>
  <c r="L70" i="6" s="1"/>
  <c r="K69" i="6"/>
  <c r="I69" i="6"/>
  <c r="L69" i="6" s="1"/>
  <c r="K68" i="6"/>
  <c r="I68" i="6"/>
  <c r="L68" i="6" s="1"/>
  <c r="K67" i="6"/>
  <c r="I67" i="6"/>
  <c r="L67" i="6" s="1"/>
  <c r="K66" i="6"/>
  <c r="I66" i="6"/>
  <c r="L66" i="6" s="1"/>
  <c r="K65" i="6"/>
  <c r="I65" i="6"/>
  <c r="L65" i="6" s="1"/>
  <c r="K64" i="6"/>
  <c r="I64" i="6"/>
  <c r="L64" i="6" s="1"/>
  <c r="K63" i="6"/>
  <c r="I63" i="6"/>
  <c r="L63" i="6" s="1"/>
  <c r="L62" i="6"/>
  <c r="K62" i="6"/>
  <c r="I62" i="6"/>
  <c r="L61" i="6"/>
  <c r="K61" i="6"/>
  <c r="I61" i="6"/>
  <c r="K60" i="6"/>
  <c r="I60" i="6"/>
  <c r="L60" i="6" s="1"/>
  <c r="K59" i="6"/>
  <c r="I59" i="6"/>
  <c r="L59" i="6" s="1"/>
  <c r="K58" i="6"/>
  <c r="I58" i="6"/>
  <c r="L58" i="6" s="1"/>
  <c r="L57" i="6"/>
  <c r="K57" i="6"/>
  <c r="I57" i="6"/>
  <c r="K56" i="6"/>
  <c r="I56" i="6"/>
  <c r="L56" i="6" s="1"/>
  <c r="K55" i="6"/>
  <c r="I55" i="6"/>
  <c r="L55" i="6" s="1"/>
  <c r="L54" i="6"/>
  <c r="K54" i="6"/>
  <c r="I54" i="6"/>
  <c r="K53" i="6"/>
  <c r="I53" i="6"/>
  <c r="L53" i="6" s="1"/>
  <c r="K52" i="6"/>
  <c r="I52" i="6"/>
  <c r="L52" i="6" s="1"/>
  <c r="K51" i="6"/>
  <c r="I51" i="6"/>
  <c r="L51" i="6" s="1"/>
  <c r="K50" i="6"/>
  <c r="I50" i="6"/>
  <c r="L50" i="6" s="1"/>
  <c r="K49" i="6"/>
  <c r="I49" i="6"/>
  <c r="L49" i="6" s="1"/>
  <c r="K48" i="6"/>
  <c r="I48" i="6"/>
  <c r="L48" i="6" s="1"/>
  <c r="K47" i="6"/>
  <c r="I47" i="6"/>
  <c r="L47" i="6" s="1"/>
  <c r="K46" i="6"/>
  <c r="I46" i="6"/>
  <c r="L46" i="6" s="1"/>
  <c r="K45" i="6"/>
  <c r="I45" i="6"/>
  <c r="L45" i="6" s="1"/>
  <c r="K44" i="6"/>
  <c r="I44" i="6"/>
  <c r="L44" i="6" s="1"/>
  <c r="K43" i="6"/>
  <c r="I43" i="6"/>
  <c r="L43" i="6" s="1"/>
  <c r="K42" i="6"/>
  <c r="I42" i="6"/>
  <c r="L42" i="6" s="1"/>
  <c r="L41" i="6"/>
  <c r="K41" i="6"/>
  <c r="I41" i="6"/>
  <c r="K40" i="6"/>
  <c r="I40" i="6"/>
  <c r="L40" i="6" s="1"/>
  <c r="K39" i="6"/>
  <c r="I39" i="6"/>
  <c r="L39" i="6" s="1"/>
  <c r="K38" i="6"/>
  <c r="I38" i="6"/>
  <c r="L38" i="6" s="1"/>
  <c r="K37" i="6"/>
  <c r="I37" i="6"/>
  <c r="L37" i="6" s="1"/>
  <c r="K36" i="6"/>
  <c r="I36" i="6"/>
  <c r="L36" i="6" s="1"/>
  <c r="K35" i="6"/>
  <c r="I35" i="6"/>
  <c r="L35" i="6" s="1"/>
  <c r="K34" i="6"/>
  <c r="I34" i="6"/>
  <c r="L34" i="6" s="1"/>
  <c r="K33" i="6"/>
  <c r="I33" i="6"/>
  <c r="L33" i="6" s="1"/>
  <c r="K32" i="6"/>
  <c r="I32" i="6"/>
  <c r="L32" i="6" s="1"/>
  <c r="K31" i="6"/>
  <c r="I31" i="6"/>
  <c r="L31" i="6" s="1"/>
  <c r="K30" i="6"/>
  <c r="I30" i="6"/>
  <c r="L30" i="6" s="1"/>
  <c r="K29" i="6"/>
  <c r="I29" i="6"/>
  <c r="L29" i="6" s="1"/>
  <c r="K28" i="6"/>
  <c r="I28" i="6"/>
  <c r="L28" i="6" s="1"/>
  <c r="K27" i="6"/>
  <c r="I27" i="6"/>
  <c r="L27" i="6" s="1"/>
  <c r="K26" i="6"/>
  <c r="I26" i="6"/>
  <c r="L26" i="6" s="1"/>
  <c r="K25" i="6"/>
  <c r="I25" i="6"/>
  <c r="L25" i="6" s="1"/>
  <c r="K24" i="6"/>
  <c r="I24" i="6"/>
  <c r="L24" i="6" s="1"/>
  <c r="K23" i="6"/>
  <c r="I23" i="6"/>
  <c r="L23" i="6" s="1"/>
  <c r="K22" i="6"/>
  <c r="I22" i="6"/>
  <c r="L22" i="6" s="1"/>
  <c r="L21" i="6"/>
  <c r="K21" i="6"/>
  <c r="I21" i="6"/>
  <c r="K20" i="6"/>
  <c r="I20" i="6"/>
  <c r="L20" i="6" s="1"/>
  <c r="K19" i="6"/>
  <c r="I19" i="6"/>
  <c r="L19" i="6" s="1"/>
  <c r="K18" i="6"/>
  <c r="I18" i="6"/>
  <c r="L18" i="6" s="1"/>
  <c r="K17" i="6"/>
  <c r="I17" i="6"/>
  <c r="L17" i="6" s="1"/>
  <c r="K16" i="6"/>
  <c r="I16" i="6"/>
  <c r="L16" i="6" s="1"/>
  <c r="K15" i="6"/>
  <c r="I15" i="6"/>
  <c r="L15" i="6" s="1"/>
  <c r="K46" i="5"/>
  <c r="I46" i="5"/>
  <c r="L46" i="5" s="1"/>
  <c r="K45" i="5"/>
  <c r="I45" i="5"/>
  <c r="L45" i="5" s="1"/>
  <c r="K44" i="5"/>
  <c r="I44" i="5"/>
  <c r="L44" i="5" s="1"/>
  <c r="K43" i="5"/>
  <c r="I43" i="5"/>
  <c r="L43" i="5" s="1"/>
  <c r="K42" i="5"/>
  <c r="I42" i="5"/>
  <c r="L42" i="5" s="1"/>
  <c r="K41" i="5"/>
  <c r="I41" i="5"/>
  <c r="L41" i="5" s="1"/>
  <c r="K40" i="5"/>
  <c r="I40" i="5"/>
  <c r="L40" i="5" s="1"/>
  <c r="K39" i="5"/>
  <c r="I39" i="5"/>
  <c r="L39" i="5" s="1"/>
  <c r="K38" i="5"/>
  <c r="I38" i="5"/>
  <c r="L38" i="5" s="1"/>
  <c r="K37" i="5"/>
  <c r="I37" i="5"/>
  <c r="L37" i="5" s="1"/>
  <c r="K36" i="5"/>
  <c r="I36" i="5"/>
  <c r="L36" i="5" s="1"/>
  <c r="K35" i="5"/>
  <c r="I35" i="5"/>
  <c r="L35" i="5" s="1"/>
  <c r="K34" i="5"/>
  <c r="I34" i="5"/>
  <c r="L34" i="5" s="1"/>
  <c r="K33" i="5"/>
  <c r="I33" i="5"/>
  <c r="L33" i="5" s="1"/>
  <c r="K32" i="5"/>
  <c r="I32" i="5"/>
  <c r="L32" i="5" s="1"/>
  <c r="K31" i="5"/>
  <c r="I31" i="5"/>
  <c r="L31" i="5" s="1"/>
  <c r="K30" i="5"/>
  <c r="I30" i="5"/>
  <c r="L30" i="5" s="1"/>
  <c r="K29" i="5"/>
  <c r="I29" i="5"/>
  <c r="L29" i="5" s="1"/>
  <c r="K28" i="5"/>
  <c r="I28" i="5"/>
  <c r="L28" i="5" s="1"/>
  <c r="K27" i="5"/>
  <c r="I27" i="5"/>
  <c r="L27" i="5" s="1"/>
  <c r="K26" i="5"/>
  <c r="I26" i="5"/>
  <c r="L26" i="5" s="1"/>
  <c r="K25" i="5"/>
  <c r="I25" i="5"/>
  <c r="L25" i="5" s="1"/>
  <c r="K24" i="5"/>
  <c r="I24" i="5"/>
  <c r="L24" i="5" s="1"/>
  <c r="K23" i="5"/>
  <c r="I23" i="5"/>
  <c r="L23" i="5" s="1"/>
  <c r="K22" i="5"/>
  <c r="I22" i="5"/>
  <c r="L22" i="5" s="1"/>
  <c r="K21" i="5"/>
  <c r="I21" i="5"/>
  <c r="L21" i="5" s="1"/>
  <c r="K20" i="5"/>
  <c r="I20" i="5"/>
  <c r="L20" i="5" s="1"/>
  <c r="K19" i="5"/>
  <c r="I19" i="5"/>
  <c r="L19" i="5" s="1"/>
  <c r="K18" i="5"/>
  <c r="I18" i="5"/>
  <c r="L18" i="5" s="1"/>
  <c r="K17" i="5"/>
  <c r="I17" i="5"/>
  <c r="L17" i="5" s="1"/>
  <c r="K16" i="5"/>
  <c r="I16" i="5"/>
  <c r="L16" i="5" s="1"/>
  <c r="K15" i="5"/>
  <c r="I15" i="5"/>
  <c r="L15" i="5" s="1"/>
  <c r="K14" i="5"/>
  <c r="I14" i="5"/>
  <c r="L14" i="5" s="1"/>
  <c r="K56" i="4"/>
  <c r="I56" i="4"/>
  <c r="L56" i="4" s="1"/>
  <c r="K42" i="4"/>
  <c r="I42" i="4"/>
  <c r="L42" i="4" s="1"/>
  <c r="K41" i="4"/>
  <c r="I41" i="4"/>
  <c r="L41" i="4" s="1"/>
  <c r="K40" i="4"/>
  <c r="I40" i="4"/>
  <c r="L40" i="4" s="1"/>
  <c r="K39" i="4"/>
  <c r="I39" i="4"/>
  <c r="L39" i="4" s="1"/>
  <c r="K38" i="4"/>
  <c r="I38" i="4"/>
  <c r="L38" i="4" s="1"/>
  <c r="K37" i="4"/>
  <c r="I37" i="4"/>
  <c r="L37" i="4" s="1"/>
  <c r="K36" i="4"/>
  <c r="I36" i="4"/>
  <c r="L36" i="4" s="1"/>
  <c r="K35" i="4"/>
  <c r="I35" i="4"/>
  <c r="L35" i="4" s="1"/>
  <c r="K34" i="4"/>
  <c r="I34" i="4"/>
  <c r="L34" i="4" s="1"/>
  <c r="K33" i="4"/>
  <c r="I33" i="4"/>
  <c r="L33" i="4" s="1"/>
  <c r="K32" i="4"/>
  <c r="I32" i="4"/>
  <c r="L32" i="4" s="1"/>
  <c r="K31" i="4"/>
  <c r="I31" i="4"/>
  <c r="L31" i="4" s="1"/>
  <c r="K30" i="4"/>
  <c r="I30" i="4"/>
  <c r="L30" i="4" s="1"/>
  <c r="K29" i="4"/>
  <c r="I29" i="4"/>
  <c r="L29" i="4" s="1"/>
  <c r="K28" i="4"/>
  <c r="I28" i="4"/>
  <c r="L28" i="4" s="1"/>
  <c r="K27" i="4"/>
  <c r="I27" i="4"/>
  <c r="L27" i="4" s="1"/>
  <c r="K26" i="4"/>
  <c r="I26" i="4"/>
  <c r="L26" i="4" s="1"/>
  <c r="K25" i="4"/>
  <c r="I25" i="4"/>
  <c r="L25" i="4" s="1"/>
  <c r="K24" i="4"/>
  <c r="I24" i="4"/>
  <c r="L24" i="4" s="1"/>
  <c r="K23" i="4"/>
  <c r="I23" i="4"/>
  <c r="L23" i="4" s="1"/>
  <c r="K22" i="4"/>
  <c r="I22" i="4"/>
  <c r="L22" i="4" s="1"/>
  <c r="K21" i="4"/>
  <c r="I21" i="4"/>
  <c r="L21" i="4" s="1"/>
  <c r="K20" i="4"/>
  <c r="I20" i="4"/>
  <c r="L20" i="4" s="1"/>
  <c r="K19" i="4"/>
  <c r="I19" i="4"/>
  <c r="L19" i="4" s="1"/>
  <c r="K18" i="4"/>
  <c r="I18" i="4"/>
  <c r="L18" i="4" s="1"/>
  <c r="K17" i="4"/>
  <c r="I17" i="4"/>
  <c r="L17" i="4" s="1"/>
  <c r="K16" i="4"/>
  <c r="I16" i="4"/>
  <c r="L16" i="4" s="1"/>
  <c r="K15" i="4"/>
  <c r="I15" i="4"/>
  <c r="L15" i="4" s="1"/>
  <c r="K14" i="4"/>
  <c r="I14" i="4"/>
  <c r="L14" i="4" s="1"/>
  <c r="K73" i="3"/>
  <c r="I73" i="3"/>
  <c r="L73" i="3" s="1"/>
  <c r="L52" i="3"/>
  <c r="K52" i="3"/>
  <c r="I52" i="3"/>
  <c r="K51" i="3"/>
  <c r="I51" i="3"/>
  <c r="L51" i="3" s="1"/>
  <c r="K50" i="3"/>
  <c r="I50" i="3"/>
  <c r="L50" i="3" s="1"/>
  <c r="K49" i="3"/>
  <c r="I49" i="3"/>
  <c r="L49" i="3" s="1"/>
  <c r="L48" i="3"/>
  <c r="K48" i="3"/>
  <c r="I48" i="3"/>
  <c r="K47" i="3"/>
  <c r="I47" i="3"/>
  <c r="L47" i="3" s="1"/>
  <c r="K46" i="3"/>
  <c r="I46" i="3"/>
  <c r="L46" i="3" s="1"/>
  <c r="K45" i="3"/>
  <c r="I45" i="3"/>
  <c r="L45" i="3" s="1"/>
  <c r="L44" i="3"/>
  <c r="K44" i="3"/>
  <c r="I44" i="3"/>
  <c r="K43" i="3"/>
  <c r="I43" i="3"/>
  <c r="L43" i="3" s="1"/>
  <c r="K42" i="3"/>
  <c r="I42" i="3"/>
  <c r="L42" i="3" s="1"/>
  <c r="K41" i="3"/>
  <c r="I41" i="3"/>
  <c r="L41" i="3" s="1"/>
  <c r="L40" i="3"/>
  <c r="K40" i="3"/>
  <c r="I40" i="3"/>
  <c r="K39" i="3"/>
  <c r="I39" i="3"/>
  <c r="L39" i="3" s="1"/>
  <c r="K38" i="3"/>
  <c r="I38" i="3"/>
  <c r="L38" i="3" s="1"/>
  <c r="L37" i="3"/>
  <c r="K37" i="3"/>
  <c r="I37" i="3"/>
  <c r="L36" i="3"/>
  <c r="K36" i="3"/>
  <c r="I36" i="3"/>
  <c r="K35" i="3"/>
  <c r="I35" i="3"/>
  <c r="L35" i="3" s="1"/>
  <c r="K34" i="3"/>
  <c r="I34" i="3"/>
  <c r="L34" i="3" s="1"/>
  <c r="L33" i="3"/>
  <c r="K33" i="3"/>
  <c r="I33" i="3"/>
  <c r="L32" i="3"/>
  <c r="K32" i="3"/>
  <c r="I32" i="3"/>
  <c r="K31" i="3"/>
  <c r="I31" i="3"/>
  <c r="L31" i="3" s="1"/>
  <c r="K30" i="3"/>
  <c r="I30" i="3"/>
  <c r="L30" i="3" s="1"/>
  <c r="L29" i="3"/>
  <c r="K29" i="3"/>
  <c r="I29" i="3"/>
  <c r="L28" i="3"/>
  <c r="K28" i="3"/>
  <c r="I28" i="3"/>
  <c r="K27" i="3"/>
  <c r="I27" i="3"/>
  <c r="L27" i="3" s="1"/>
  <c r="K26" i="3"/>
  <c r="I26" i="3"/>
  <c r="L26" i="3" s="1"/>
  <c r="L25" i="3"/>
  <c r="K25" i="3"/>
  <c r="I25" i="3"/>
  <c r="L24" i="3"/>
  <c r="K24" i="3"/>
  <c r="I24" i="3"/>
  <c r="K23" i="3"/>
  <c r="I23" i="3"/>
  <c r="L23" i="3" s="1"/>
  <c r="K22" i="3"/>
  <c r="I22" i="3"/>
  <c r="L22" i="3" s="1"/>
  <c r="L21" i="3"/>
  <c r="K21" i="3"/>
  <c r="I21" i="3"/>
  <c r="L20" i="3"/>
  <c r="K20" i="3"/>
  <c r="I20" i="3"/>
  <c r="K19" i="3"/>
  <c r="I19" i="3"/>
  <c r="L19" i="3" s="1"/>
  <c r="K18" i="3"/>
  <c r="I18" i="3"/>
  <c r="L18" i="3" s="1"/>
  <c r="L17" i="3"/>
  <c r="K17" i="3"/>
  <c r="I17" i="3"/>
  <c r="L16" i="3"/>
  <c r="K16" i="3"/>
  <c r="I16" i="3"/>
  <c r="K15" i="3"/>
  <c r="I15" i="3"/>
  <c r="L15" i="3" s="1"/>
  <c r="K14" i="3"/>
  <c r="I14" i="3"/>
  <c r="L14" i="3" s="1"/>
  <c r="K96" i="10" l="1"/>
  <c r="K74" i="3"/>
  <c r="K34" i="8"/>
  <c r="L29" i="9"/>
  <c r="K29" i="9"/>
  <c r="K101" i="6"/>
  <c r="L57" i="4"/>
  <c r="K57" i="4"/>
  <c r="L71" i="5"/>
  <c r="K55" i="11"/>
  <c r="K39" i="7"/>
  <c r="L39" i="7"/>
  <c r="K71" i="5"/>
  <c r="L55" i="11"/>
  <c r="L96" i="10"/>
  <c r="L34" i="8"/>
  <c r="L101" i="6"/>
  <c r="L74" i="3"/>
</calcChain>
</file>

<file path=xl/sharedStrings.xml><?xml version="1.0" encoding="utf-8"?>
<sst xmlns="http://schemas.openxmlformats.org/spreadsheetml/2006/main" count="1512" uniqueCount="586">
  <si>
    <t xml:space="preserve">Datum: </t>
  </si>
  <si>
    <t xml:space="preserve">Ponudnik: </t>
  </si>
  <si>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</si>
  <si>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</si>
  <si>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</si>
  <si>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</si>
  <si>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</si>
  <si>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</si>
  <si>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</si>
  <si>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</si>
  <si>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</si>
  <si>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</si>
  <si>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</si>
  <si>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Okvirna letna količina</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</si>
  <si>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</si>
  <si>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</si>
  <si>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</si>
  <si>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</si>
  <si>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</si>
  <si>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</si>
  <si>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</si>
  <si>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</si>
  <si>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t>
  </si>
  <si>
    <t>4.</t>
  </si>
  <si>
    <t>BRIZGALKA 10ML,ZA 1 X UP, DOBRO ČITLJIVA SKALA, TRIDELNA-BREZ LATEKSA,OZNAKA ČITLJIVA,ODPORNA NA IZBRIS</t>
  </si>
  <si>
    <t>5.</t>
  </si>
  <si>
    <t>BRIZGALKA 20ML,ZA 1 X UP, DOBRO ČITLJIVA SKALA, TRIDELNA-BREZ LATEKSA,OZNAKA ČITLJIVA,ODPORNA NA IZBRIS</t>
  </si>
  <si>
    <t>6.</t>
  </si>
  <si>
    <t>BRIZGALKA 2-3ML,ZA 1 X UP, DOBRO ČITLJIVA SKALA, TRIDELNA-BREZ LATEKSA,OZNAKA ČITLJIVA,ODPORNA NA IZBRIS</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</si>
  <si>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</si>
  <si>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</si>
  <si>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</si>
  <si>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</si>
  <si>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</si>
  <si>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</si>
  <si>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</si>
  <si>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</si>
  <si>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</si>
  <si>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</si>
  <si>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MANDREN ZA KANILO,KI JE NAMENJEN ZAPIRANJU PRAZNEGA PROSTORA V KATETRU, KAR PREPREČUJE NASTAJANJE KRVNIH STRDKOV, G22</t>
  </si>
  <si>
    <t>13.</t>
  </si>
  <si>
    <t>MANDREN ZA KANILO,KI JE NAMENJEN ZAPIRANJU PRAZNEGA PROSTORA V KATETRU, KAR PREPREČUJE NASTAJANJE KRVNIH STRDKOV, G20</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</si>
  <si>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</si>
  <si>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</si>
  <si>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 xml:space="preserve">      16.</t>
  </si>
  <si>
    <t xml:space="preserve">      17.</t>
  </si>
  <si>
    <t>18.</t>
  </si>
  <si>
    <t xml:space="preserve">BRIZGALKA  S KATETERSKIM NASTAVKOM 60ML, ZA  1 X UP., DOBRO ČITLJIVA SKALA, TRIDELNA-BREZ LATEKSA,OZNAKA ČITLJIVA,ODPORNA NA IZBRIS </t>
  </si>
  <si>
    <t>19.</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</si>
  <si>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</si>
  <si>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</si>
  <si>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</si>
  <si>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</si>
  <si>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</si>
  <si>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</si>
  <si>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</si>
  <si>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</si>
  <si>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</si>
  <si>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</si>
  <si>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</si>
  <si>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</si>
  <si>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</si>
  <si>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</si>
  <si>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</si>
  <si>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</si>
  <si>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</si>
  <si>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</si>
  <si>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</si>
  <si>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</si>
  <si>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</si>
  <si>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</si>
  <si>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ELASTIČEN POVOJ 10CM X 10 M POVOJ ELASTIČEN, PLETEN, RAZTEGLJIVOST 140%, Z DVEMA ELASTIČNIMA PI SPONKAMA , MOŽNOST STERILIZACIJE IN PRANJA DO 40 ST CELZIJA,KOŽNE BARVE</t>
  </si>
  <si>
    <t>set</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</si>
  <si>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</si>
  <si>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</si>
  <si>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14.</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</si>
  <si>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</si>
  <si>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</si>
  <si>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16.</t>
  </si>
  <si>
    <t>MEHAK KIRURŠKI LEPILNI TRAK, ZELO PRILAGODLJIV, POROZEN,  ZRAČEN,  HIPOALERGENO, KOŽI PRIJAZNO LEPILO, PERFORIRAN NA  VSAKIH 5 CM, NAMENJEN ZA LEPLJENJE IN PREKRIVANJE KIRURŠKIH PREVEZ, 15CM X 9,14M</t>
  </si>
  <si>
    <t>17.</t>
  </si>
  <si>
    <t>TRAKOVI NAMENJENU ZAPIRANJU RAN, NAREJENI IZ 100% POLIAMIDNEGA MATERIALA, NA KATEREGA JE NANEŠEN HIPOALERGENI ADHEZIV, KI OMOGOČA ZAPIRANJE RAN, 6,4MM X 102MM, ŠKATLA A 500</t>
  </si>
  <si>
    <t>sc</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</si>
  <si>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</si>
  <si>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</si>
  <si>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VATA CELULOZNA 1000g</t>
  </si>
  <si>
    <t>kg</t>
  </si>
  <si>
    <t>VATA SANITETNA (100% bombaž) 1000g</t>
  </si>
  <si>
    <t>GAZA BOMBAŽNA 80cm x 100m</t>
  </si>
  <si>
    <t>HANSAPLAST STRIP - 4 različne velikosti (a40 kos v škatli)</t>
  </si>
  <si>
    <t>škatla</t>
  </si>
  <si>
    <t>27.</t>
  </si>
  <si>
    <t>SET ZA PREVEZE ŠT. 1 (3x zloženci 7,5x7,5cm; 2x  zloženca 5x5cm, 1xpinceta in 3x tampon)</t>
  </si>
  <si>
    <t xml:space="preserve">SET ZA PREVEZE ŠT. 2 (2x zloženci 10x10cm; 2x  zloženca 7,5x7,5cm, 2x zloženca 5x5cm, 1x pinceta, 4x tampon) </t>
  </si>
  <si>
    <t>29.</t>
  </si>
  <si>
    <t>30.</t>
  </si>
  <si>
    <t>STERILNI SAMOLEPILNI OBLIŽ (iz netkanega materiala) Z BLAZINICO 5x7cm</t>
  </si>
  <si>
    <t>31.</t>
  </si>
  <si>
    <t>STERILNI SAMOLEPILNI OBLIŽ (iz netkanega materiala) Z BLAZINICO20x10 cm</t>
  </si>
  <si>
    <t>32.</t>
  </si>
  <si>
    <t>33.</t>
  </si>
  <si>
    <t>34.</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</si>
  <si>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</si>
  <si>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35.</t>
  </si>
  <si>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</si>
  <si>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36.</t>
  </si>
  <si>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</si>
  <si>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37.</t>
  </si>
  <si>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</si>
  <si>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38.</t>
  </si>
  <si>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</si>
  <si>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t>39.</t>
  </si>
  <si>
    <r>
      <t>povoj samolepljivi krep 10 cm x 4 m;</t>
    </r>
    <r>
      <rPr>
        <sz val="10"/>
        <rFont val="Calibri"/>
        <family val="2"/>
        <charset val="238"/>
      </rPr>
      <t xml:space="preserve"> z dvakratnim pritrdilnim učinkom; raztegljivost približno 85%;ne zlepi se z kožo,lasmi in oblačili;zračni</t>
    </r>
  </si>
  <si>
    <t>40.</t>
  </si>
  <si>
    <r>
      <t>povoj samolepljivi krep 12 cm x 4 m;</t>
    </r>
    <r>
      <rPr>
        <sz val="10"/>
        <rFont val="Calibri"/>
        <family val="2"/>
        <charset val="238"/>
      </rPr>
      <t xml:space="preserve"> z dvakratnim pritrdilnim učinkom; raztegljivost približno 85%; ne zlepi se z kožo, lasmi in oblačili; zračni</t>
    </r>
  </si>
  <si>
    <t>41.</t>
  </si>
  <si>
    <t>42.</t>
  </si>
  <si>
    <t>43.</t>
  </si>
  <si>
    <t>44.</t>
  </si>
  <si>
    <t xml:space="preserve">obliž za fiksacijo i.v. kanala, prozoren, sterilen; </t>
  </si>
  <si>
    <t>45.</t>
  </si>
  <si>
    <t>46.</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</si>
  <si>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</si>
  <si>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t>47.</t>
  </si>
  <si>
    <r>
      <rPr>
        <b/>
        <sz val="10"/>
        <rFont val="Calibri"/>
        <family val="2"/>
        <charset val="238"/>
      </rPr>
      <t>samolepljiva mrežica</t>
    </r>
    <r>
      <rPr>
        <sz val="10"/>
        <rFont val="Calibri"/>
        <family val="2"/>
        <charset val="238"/>
      </rPr>
      <t xml:space="preserve"> iz netkanega materiala,  v roli 10 cm x 10 m; </t>
    </r>
  </si>
  <si>
    <t>48.</t>
  </si>
  <si>
    <r>
      <rPr>
        <b/>
        <sz val="10"/>
        <rFont val="Calibri"/>
        <family val="2"/>
        <charset val="238"/>
      </rPr>
      <t>samolepljiva mrežica</t>
    </r>
    <r>
      <rPr>
        <sz val="10"/>
        <rFont val="Calibri"/>
        <family val="2"/>
        <charset val="238"/>
      </rPr>
      <t xml:space="preserve"> iz netkanega materiala, v roli 15 cm x 10 m; </t>
    </r>
  </si>
  <si>
    <t>49.</t>
  </si>
  <si>
    <r>
      <rPr>
        <b/>
        <sz val="10"/>
        <rFont val="Calibri"/>
        <family val="2"/>
        <charset val="238"/>
      </rPr>
      <t>samolepljiva mrežica</t>
    </r>
    <r>
      <rPr>
        <sz val="10"/>
        <rFont val="Calibri"/>
        <family val="2"/>
        <charset val="238"/>
      </rPr>
      <t xml:space="preserve"> iz netkanega materiala, v roli 20 cm x 10 m; </t>
    </r>
  </si>
  <si>
    <t>50.</t>
  </si>
  <si>
    <t>HANSAPLAST STRIP - 1 velikost (a40 kos v škatli)</t>
  </si>
  <si>
    <t>51.</t>
  </si>
  <si>
    <t>52.</t>
  </si>
  <si>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</si>
  <si>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</si>
  <si>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</si>
  <si>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t>54.</t>
  </si>
  <si>
    <t>55.</t>
  </si>
  <si>
    <t>56.</t>
  </si>
  <si>
    <t>57.</t>
  </si>
  <si>
    <t>58.</t>
  </si>
  <si>
    <t>59.</t>
  </si>
  <si>
    <t>60.</t>
  </si>
  <si>
    <t>61.</t>
  </si>
  <si>
    <t>62.</t>
  </si>
  <si>
    <t>63.</t>
  </si>
  <si>
    <t>STERILNI SAMOLEPILNI OBLIŽ (IZ NETKANEGA MATERIALA) Z BLAZINICO 5 CM X 7 CM  (DOVOLJ. ODSTOPANJE +/- 2 CM)</t>
  </si>
  <si>
    <t>64.</t>
  </si>
  <si>
    <t>OBLIŽ ZA PRITRDITEV NASO - GASTRIČNE SONDE</t>
  </si>
  <si>
    <t>65.</t>
  </si>
  <si>
    <t>HANSAPLAST STRIP -  velikost 7x2,5 cm  (a40 kos v škatli)</t>
  </si>
  <si>
    <t>66.</t>
  </si>
  <si>
    <t>PAPIRNAT LEPILNI TRAK IZ VLAKNOVINE IN VISKOZE S HIPOALERGENIM LEPILOM ZA UPORABO PRI NEPOŠKODOVANI KOŽI IN ZA PRITRDITEV SANITETNEGA MATERIALA, TRAK JE NA NAVIJALCU, 5 X 9,1M, MICROPOR LEPILNI TRAK IN ENAKOVREDNO</t>
  </si>
  <si>
    <t>67.</t>
  </si>
  <si>
    <t>MEHAK KIRURŠKI LEPILNI TRAK, ZELO PRILAGODLJIV, POROZEN,  ZRAČEN,  HIPOALERGENO, KOŽI PRIJAZNO LEPILO, PERFORIRAN NA  VSAKIH 5 CM, NAMENJEN ZA LEPLJENJE IN PREKRIVANJE KIRURŠKIH PREVEZ, 20CM X 9,14M</t>
  </si>
  <si>
    <t>68.</t>
  </si>
  <si>
    <t>VATIRANEC NESTERILEN iz gaze, ob straneh obšit, jedro iz 100% bombažne vate, ovojnina iz beljene bombažne gaze, 25CM X 15CM</t>
  </si>
  <si>
    <t>71.</t>
  </si>
  <si>
    <t>72.</t>
  </si>
  <si>
    <t>73.</t>
  </si>
  <si>
    <t>74.</t>
  </si>
  <si>
    <t>VREČKA SAMOLEPILNA PAPIR-FOLIJA ZA STERILIZACIJO Z INDIKATORJEM ZA PARNO STERILIZACIJO, INDIKATOR MORA BITI IZVEN DOSEGA ZAPAKIRANEGA MATERIALA.OVOJNINA MORA  USTREZATI STANDARDU ISO 11607-1 IN 11607-2, DIMENZIJA 13 X 27CM</t>
  </si>
  <si>
    <t>75.</t>
  </si>
  <si>
    <t>VREČKA SAMOLEPILNA PAPIR-FOLIJA ZA STERILIZACIJO Z INDIKATORJEM ZA PARNO STERILIZACIJO, INDIKATOR MORA BITI IZVEN DOSEGA ZAPAKIRANEGA MATERIALA.OVOJNINA MORA  USTREZATI STANDARDU ISO 11607-1 IN 11607-2, DIMENZIJA 20 X 35CM</t>
  </si>
  <si>
    <t>Ponudba mora biti podana za vse izdelke v posameznem sklopu.</t>
  </si>
  <si>
    <t>Naročnik zahteva artikle, ki v celoti ustrezajo vsem tehničnim zahtevam, navedenim v rubriki Opis izdelka.</t>
  </si>
  <si>
    <t>3. SKLOP: OBLOGE ZA RANE</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</si>
  <si>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</si>
  <si>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</si>
  <si>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</si>
  <si>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</si>
  <si>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</si>
  <si>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</si>
  <si>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</si>
  <si>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</si>
  <si>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</si>
  <si>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</si>
  <si>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</si>
  <si>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</si>
  <si>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</si>
  <si>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</si>
  <si>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</si>
  <si>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</si>
  <si>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</si>
  <si>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</si>
  <si>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</si>
  <si>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</si>
  <si>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</si>
  <si>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 xml:space="preserve">      34.</t>
  </si>
  <si>
    <t>POLIESTERNA KONTAKTNA MREŽICA Z MEDOM     10x10 cm</t>
  </si>
  <si>
    <t>ALGINATNA OBLOGA (kot KALTOSTAT) 5x5 cm</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</si>
  <si>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</si>
  <si>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</si>
  <si>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</si>
  <si>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</si>
  <si>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</si>
  <si>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</si>
  <si>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</si>
  <si>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ANTISEPTIČNO MILO, MILO ZA TUŠIRANJE, PRIMERNO ZA NEGO CELEGA TELESA IN LASIŠČA (PRIMERNO ZA POMOČ PRI ZAJEZITVI BAKTERIJE MRSA), 500 ml</t>
  </si>
  <si>
    <t>zavitek</t>
  </si>
  <si>
    <t>ZOBNA PASTA, PRIMERNA ZA OBČUTLJIVE DLESNI,  PAKIRANA V TUBI Z VSEBINO OD 75 DO 100 ML</t>
  </si>
  <si>
    <t>ml</t>
  </si>
  <si>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</si>
  <si>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</si>
  <si>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</si>
  <si>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</si>
  <si>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</si>
  <si>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</si>
  <si>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</si>
  <si>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t>l</t>
  </si>
  <si>
    <t>britvica za enkratno uporabo s plastičnim držalom 2 rezila, 5/1 (kvaliteta Gillette ali podobno)</t>
  </si>
  <si>
    <t>milo toaletno PH 5,5 100g</t>
  </si>
  <si>
    <t>OTROŠKI POSIP PUDER 100 g</t>
  </si>
  <si>
    <t>ZOBNA ŠČETKA, MEHKA, PRIMERNA ZA OBČUTLJIVE DLESNI</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</si>
  <si>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</si>
  <si>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</si>
  <si>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</si>
  <si>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</si>
  <si>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</si>
  <si>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</si>
  <si>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</si>
  <si>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VREČKA URINSKA S STIŠČKOM ZA IZPUST, 2L, NA VREČKI JE ANTIBAKTERIJSKI FILTER, SUHA PROZORNA KOMORA IN NEPOVRATNA VALVULA, T-IZPUST, MENJAVA NA 14 DNI, STERILNA Z OBEŠALOM</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</si>
  <si>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</si>
  <si>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</si>
  <si>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</si>
  <si>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</si>
  <si>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</si>
  <si>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</si>
  <si>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</si>
  <si>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</si>
  <si>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</si>
  <si>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</si>
  <si>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</si>
  <si>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</si>
  <si>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</si>
  <si>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</si>
  <si>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</si>
  <si>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</si>
  <si>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</si>
  <si>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</si>
  <si>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</si>
  <si>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</si>
  <si>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</si>
  <si>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</si>
  <si>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</si>
  <si>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CEV POVEZOVALNA ZA ASPIRATOR CH 25x2000MM</t>
  </si>
  <si>
    <t>VREČKA ZA URIN, 2 L, Z IZPUSTOM, DOLŽINA CEVI 90 CM, GRADUIRANA, BREZ DRŽALA, S PORTOM ZA IGELNI ODVZEM VZORCA URINA, STERILNA, Z NEPOVRATNO VALVULO.</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</si>
  <si>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</si>
  <si>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</si>
  <si>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</si>
  <si>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</si>
  <si>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</si>
  <si>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</si>
  <si>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</si>
  <si>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</si>
  <si>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</si>
  <si>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 z skalo</t>
  </si>
  <si>
    <t>KLEŠČE ZA NOHTE, DOLŽINE 15 CM Z MOČNIM VZMETENJEM (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</si>
  <si>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</si>
  <si>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</si>
  <si>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</si>
  <si>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</si>
  <si>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 a100</t>
  </si>
  <si>
    <t>PREDPASNIK GUMIRAN cca 70x120 cm 60%PVC in 40% POLIESTER</t>
  </si>
  <si>
    <t>POSTELJNA ZAŠČITA 150 cm VODOODPORNA, PRALNA (EKOLASTIK), V METRAŽI</t>
  </si>
  <si>
    <t>m</t>
  </si>
  <si>
    <t>ZAŠČITA VODOTESNA ZA VZMETNICO 200x90 cm</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</si>
  <si>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</si>
  <si>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</si>
  <si>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</si>
  <si>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</si>
  <si>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</si>
  <si>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</si>
  <si>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</si>
  <si>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t>
  </si>
  <si>
    <t>GEL ZA ULTRAZVOK 1000ml TUBA</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</si>
  <si>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</si>
  <si>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</si>
  <si>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</si>
  <si>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 xml:space="preserve">lepilni trak za nos in fiksacijo - velikost L; </t>
  </si>
  <si>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</si>
  <si>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</si>
  <si>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</si>
  <si>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</si>
  <si>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zamašek z lateksom za infuzijski kanal - pvc luer lock zamašek ;</t>
  </si>
  <si>
    <t xml:space="preserve">cev univerzalna Φ3 mm, 30m, pvc; </t>
  </si>
  <si>
    <t xml:space="preserve">cev univerzalna Φ7mm, 30m, pvc; </t>
  </si>
  <si>
    <t>umivalna posoda, PVC  fi 35-37 cm, 9 L</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</si>
  <si>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</si>
  <si>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</si>
  <si>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</si>
  <si>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</si>
  <si>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</si>
  <si>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</si>
  <si>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kemični indikator za parni sterilizator 1 zav = 250 kos;</t>
    </r>
    <r>
      <rPr>
        <sz val="10"/>
        <rFont val="Calibri"/>
        <family val="2"/>
        <charset val="238"/>
      </rPr>
      <t xml:space="preserve"> reagira na vse parametre parne sterilizacije (temperaturo, čas pritisk, koncentracijo pare)</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</si>
  <si>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</si>
  <si>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</si>
  <si>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</si>
  <si>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</si>
  <si>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</si>
  <si>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</si>
  <si>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</si>
  <si>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</si>
  <si>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</si>
  <si>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</si>
  <si>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</si>
  <si>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</si>
  <si>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</si>
  <si>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</si>
  <si>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69.</t>
  </si>
  <si>
    <t>KOZAREC S POKROVOM NA KATEREM JE IZPUST ZA PITJE</t>
  </si>
  <si>
    <t>70.</t>
  </si>
  <si>
    <t>PREVLEKA PVC ZA JOGI ni pralna</t>
  </si>
  <si>
    <t>SAMOSPROŽILNE LANCETE  S SISTEMOM DVOJNEGA VZMETENJA IN ERGONOMSKE OBLIKE ,GLOBINE 2.2 MM ZA VZOREC KRVI OD 70  DO 100 MIKROLITOV(23 G)</t>
  </si>
  <si>
    <t>TESTNI LISTI ZA DOLOČEVANJE GLUKOZE V KRVI, KOMPATIBILNI Z APARATOM , SC A 50</t>
  </si>
  <si>
    <t>VREČKE dišavne  PAPIRNATE ŠT. 1,5 6CM X 9CM</t>
  </si>
  <si>
    <t>7. SKLOP: RAZKUŽILA IN RAZTOPINE</t>
  </si>
  <si>
    <t>ALKOHOLNE KRPICE  ZA ČIŠČENJE  IN RAZKUŽEVANJE  KOŽE, PREPOJENE Z 70% IZOPROPANOLOM,POSAMIČNO PAKIRANE, VELIKOSTI  6,5CM X 3CM</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</si>
  <si>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</si>
  <si>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</si>
  <si>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</si>
  <si>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</si>
  <si>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</si>
  <si>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RINGERJEVA RAZTOPINA ZA IZPIRANJE 500 ML  S POKROVOM NA NAVOJ</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</si>
  <si>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</si>
  <si>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VODOTESNA DOZA ZA VEČKRATNO POLNJENJE, KI PREPREČUJE IZHLAPEVANJE DELOVNE RAZTOPINE. UPORABA SKUPAJ Z ROBČKI POD ZAP. ŠT. 10.</t>
  </si>
  <si>
    <t xml:space="preserve">        12.</t>
  </si>
  <si>
    <t>VODOTESNA DOZA ZA VEČKRATNO POLNJENJE, KI PREPREČUJE IZHLAPEVANJE DELOVNE RAZTOPINE. UPORABA SKUPAJ Z ROBČKI POD ZAP. ŠT. 12.</t>
  </si>
  <si>
    <t>SREDSTVO ZA STROJNO ČIŠČENJE INŠTRUMENTOV IN PRIPOMOČKOV, TUDI BLATEKSOV NA OSNOVI NATRIJEVEGA HIDROKSIDA, MEHČALCA VODE, INHIBITORJEV KOROZIJE. PRIMERENZA VSE VRSTE MATERIALOV. BREZ KLORA IN VONJA Ph max 12. EMBALAŽA 5 litrov.</t>
  </si>
  <si>
    <t xml:space="preserve">      15.</t>
  </si>
  <si>
    <t>RAZTOPINA ZA ANTISEPTIČNO ČIŠČENJE IN NEGO PRI BOLNIKIH Z MRSO 500ml</t>
  </si>
  <si>
    <t>TEKOČI ČISTILNI ZA GRGRANJE ZA DEKOLONIZACIJO PRI BOLNIKIH Z MRSO 250 ml</t>
  </si>
  <si>
    <t>TEKOČI ČISTILNI GEL ZA ČIŠČENJE, NEGO IN VZDRŽEVANJE VLAŽNOSTI NOSNIH PREDDVOROV IN ZA DEKOLONIZACIJO BOLNIKA Z MRSO 30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</si>
  <si>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</si>
  <si>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</si>
  <si>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</si>
  <si>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</si>
  <si>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DESTILIRANA VODA, PRI INHALACIJI KISIKA (kot Kendall respiflo) 500 ml</t>
  </si>
  <si>
    <t>KONCENTRIRANO SREDSTVO ZA ČIŠČENJE IN DEZINFEKCIJO TAL, POVRŠIN IN OPREME Z MOČNIM DEZINFEKCIJSKIM DELOVANJEM. JE UČINKOVIT NA MRSO IN JE BIORAZGRADLJIV (nap. SURFANIOS)</t>
  </si>
  <si>
    <t>IRIGATOR</t>
  </si>
  <si>
    <t>Za razkužila pod zaporedno številko 2 in 3 mora ponudnik ponuditi brezplačno stenske nosilce (kos) in posteljne nosilce (kos).</t>
  </si>
  <si>
    <t>8. SKLOP: MEDICINSKE ROKAVICE</t>
  </si>
  <si>
    <t xml:space="preserve">       13.</t>
  </si>
  <si>
    <t>ROKAVICE BOMBAŽNE, PLETENE BELE, NESTERILNE, PRALNE, LAHKO SE STERILIZIRAJO,  PAR VELIKOST od S do XL</t>
  </si>
  <si>
    <t>par</t>
  </si>
  <si>
    <t>ROKAVICE KOPOLIMERNE STERILNE (posamezno pakiranje)</t>
  </si>
  <si>
    <t>ROKAVICE PVC za enkratno uporabo, nepronicljive, visoka kvaliteta varjenih spojev 100/1</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</si>
  <si>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</si>
  <si>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</si>
  <si>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</si>
  <si>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</si>
  <si>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</si>
  <si>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</si>
  <si>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</si>
  <si>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</si>
  <si>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</si>
  <si>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</si>
  <si>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</si>
  <si>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</si>
  <si>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9. SKLOP: ENTERALNA PREHRANA</t>
  </si>
  <si>
    <t xml:space="preserve">  5.</t>
  </si>
  <si>
    <t xml:space="preserve">     l</t>
  </si>
  <si>
    <t xml:space="preserve">  6.</t>
  </si>
  <si>
    <t xml:space="preserve">  7.</t>
  </si>
  <si>
    <t>SISTEM ZA HRANJENJE (za črpalko dobavitelja). SISTEM  MORA IMETI POVEZAVO  S SONDO IN DODATNI PORT ZA APLIKACIJO ZDRAVIL</t>
  </si>
  <si>
    <t xml:space="preserve">     kos</t>
  </si>
  <si>
    <t xml:space="preserve">  8.</t>
  </si>
  <si>
    <t xml:space="preserve">  9. </t>
  </si>
  <si>
    <t>SREDSTVO ZA POSEBNE ZDRAVSTVENE NAMENE, ZA DIETETSKO URAVNAVANJE DISFAGIJE V OBLIKI PRAHU do 5000g NE SME VSEBOVATI LAKTOZE IN GLUTENA.</t>
  </si>
  <si>
    <t xml:space="preserve">    kg</t>
  </si>
  <si>
    <t>MEDICINSKI GEL, ki močno olajša vnos zdravil, v tubi</t>
  </si>
  <si>
    <t>BELJAKOVINSKI DODATEK V OBLIKI PRAHU ZA DIETETSKO URAVNAVANJE PREHRANJEVANJA BOLNIKOV S POVEČANO POTREBO PO BELJAKOVINAH. NEVTRALNEGA OKUSA, BREZ VLAKNIN IN GLUTENA 200-300g</t>
  </si>
  <si>
    <t>OGLJIKOVI HIDRATI, DODATEK V OBLIKI PRAHU, NEVTRALNEGA OKUSA, BREZ BELJAKOVIN, MAŠČOB, LAKTOZE in GLUTENA, hitro topen 225-500g</t>
  </si>
  <si>
    <t>ENTERALNA HRANA SE LAHKO UPORABLJA KOT DODATEK ALI KOT IZKLJUČNI VIR PREHRANE.</t>
  </si>
  <si>
    <t>V NOBENI ENTERALNI PREHRANI NE SME BITI SLEDLJIVOSTI GLUTENA IN LAKTOZE.</t>
  </si>
  <si>
    <t xml:space="preserve">ŠT.  </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</si>
  <si>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</si>
  <si>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r>
      <t xml:space="preserve">IGLA VENOZNA Z METULJČKOM ZA INTRAVENOZNO APLIKACIJO INFUZIJE, G21, 0,8 X 19 ZELEN (METULJČEK ZA ODVZEM KRVI), </t>
    </r>
    <r>
      <rPr>
        <sz val="8"/>
        <rFont val="Arial"/>
        <family val="2"/>
      </rPr>
      <t>luer adapter in varni zaklep, v katerega se igla po odvzemu potegne in zaklene, metuljček s 30 cm</t>
    </r>
    <r>
      <rPr>
        <sz val="8"/>
        <rFont val="Arial"/>
        <family val="2"/>
        <charset val="238"/>
      </rPr>
      <t xml:space="preserve"> ali 19 cm</t>
    </r>
    <r>
      <rPr>
        <sz val="8"/>
        <rFont val="Arial"/>
        <family val="2"/>
      </rPr>
      <t xml:space="preserve"> podaljškom, ki omogoča lažje rokovanje</t>
    </r>
  </si>
  <si>
    <t>SISTEM (SET) ZA SUBKUTANO TERAPIJO,ZA PODKOŽNO APLIKACIJO INFUZIJE GA20 (metuljček za podkožno aplikacijo infuzije s kovinsko iglico brez luer adapterja)</t>
  </si>
  <si>
    <t>SISTEM (SET) ZA SUBKUTANO TERAPIJO,ZA PODKOŽNO APLIKACIJO INFUZIJE GA22  (metuljček za podkožno aplikacijo infuzije s kovinsko iglico brez luer adapterja)</t>
  </si>
  <si>
    <r>
      <t xml:space="preserve">NASTAVEK (ODVZEMNA KANILA) ZA ASPIRACIJO TEKOČIN OZ. ZDRAVIL IZ STEKLENICE ALI PLASTENK PREKO BAKTERIJSKEGA FILTRA, VRH ZAŠČITEN S POKROVOM, KI PREPREČUJE KONTAMINACIJO. VSEBUJE MIKROFOBNI ZRAČNI FILTER 0,45 </t>
    </r>
    <r>
      <rPr>
        <sz val="8"/>
        <rFont val="Verdana"/>
        <family val="2"/>
        <charset val="238"/>
      </rPr>
      <t>ali 3 µm</t>
    </r>
    <r>
      <rPr>
        <sz val="8"/>
        <rFont val="Verdana"/>
        <family val="2"/>
      </rPr>
      <t>.</t>
    </r>
  </si>
  <si>
    <t>INJEKCIJSKE IGLE ZA INZULINSKE PERESNIKE ZA 1 KRATNO UPORABO, 0,25mm X 5 mm</t>
  </si>
  <si>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8 X 10 </t>
    </r>
    <r>
      <rPr>
        <sz val="8"/>
        <rFont val="Arial"/>
        <family val="2"/>
      </rPr>
      <t>Z ali BREZ ZAPONKE, 130% RAZTEGLJIVOST</t>
    </r>
  </si>
  <si>
    <r>
      <t xml:space="preserve">POVOJ BOMBAŽNI KREP, </t>
    </r>
    <r>
      <rPr>
        <sz val="8"/>
        <rFont val="Arial"/>
        <family val="2"/>
      </rPr>
      <t>98% BOMBAŽNA VLAKNA IN 2% OSTALIH VLAKEN (predvsem elastina)</t>
    </r>
    <r>
      <rPr>
        <sz val="8"/>
        <rFont val="Arial"/>
        <family val="2"/>
        <charset val="238"/>
      </rPr>
      <t xml:space="preserve">,V BARVI KOŽE, POSAMIČNO PAKIRAN V FOLIJO, MEHKI IN PRIJETNI ZA KOŽO, 12 X 10 </t>
    </r>
    <r>
      <rPr>
        <sz val="8"/>
        <rFont val="Arial"/>
        <family val="2"/>
      </rPr>
      <t>Z ali BREZ ZAPONKE, 130% RAZTEGLJIVOST</t>
    </r>
  </si>
  <si>
    <r>
      <t>POVOJ BOMBAŽNI KREP,</t>
    </r>
    <r>
      <rPr>
        <sz val="8"/>
        <rFont val="Arial"/>
        <family val="2"/>
      </rPr>
      <t xml:space="preserve"> 98% BOMBAŽNA VLAKNA IN 2% OSTALIH VLAKEN (predvsem elastina)</t>
    </r>
    <r>
      <rPr>
        <sz val="8"/>
        <rFont val="Arial"/>
        <family val="2"/>
        <charset val="238"/>
      </rPr>
      <t xml:space="preserve">, V BARVI KOŽE, POSAMIČNO PAKIRAN V FOLIJO, MEHKI IN PRIJETNI ZA KOŽO, 10 X 10 </t>
    </r>
    <r>
      <rPr>
        <sz val="8"/>
        <rFont val="Arial"/>
        <family val="2"/>
      </rPr>
      <t>Z ali BREZ ZAPONKE, 130% RAZTEGLJIVOST</t>
    </r>
  </si>
  <si>
    <r>
      <t xml:space="preserve">KOMPRESA IZ NETKANE VLAKNOVINE, 7,5 X 7,5 CM, 6 SLOJNA, VPOJNA, MEHKA, NEŽNA, NE DRAŽI KOŽE, V SESTAVI 60-65% VISKOZA IN 30-35 % POLIESTER, 2 KOS V SETU, STERILNA Z </t>
    </r>
    <r>
      <rPr>
        <b/>
        <sz val="8"/>
        <rFont val="Arial"/>
        <family val="2"/>
        <charset val="238"/>
      </rPr>
      <t>Y</t>
    </r>
    <r>
      <rPr>
        <sz val="8"/>
        <rFont val="Arial"/>
        <family val="2"/>
        <charset val="238"/>
      </rPr>
      <t xml:space="preserve"> ZAREZO, </t>
    </r>
    <r>
      <rPr>
        <sz val="8"/>
        <rFont val="Arial"/>
        <family val="2"/>
      </rPr>
      <t>GRAMATURA: VSAJ 30g/m2</t>
    </r>
  </si>
  <si>
    <r>
      <t xml:space="preserve">KOMPRESA IZ NETKANE VLAKNOVINE, 10 X 10 CM, 6 SLOJNA, VPOJNA, MEHKA, NEŽNA, NE DRAŽI KOŽE, V SESTAVI 60-65% VISKOZA IN 30-35 % POLIESTER, 2 KOS V SETU, STERILNA, </t>
    </r>
    <r>
      <rPr>
        <sz val="8"/>
        <rFont val="Arial"/>
        <family val="2"/>
      </rPr>
      <t>GRAMATURA: VSAJ 30g/m2</t>
    </r>
  </si>
  <si>
    <r>
      <t xml:space="preserve">KOMPRESE IZ NETKANE VLAKNOVINE, 10X20 CM, 6 SLOJNA VPOJNA, MEHKA, NEŽNA, NE DRAŽI KOŽE, V SESTAVI 60-65% VISKOZA 30-35% POLIESTER, 2 KOS V SETU, STERILNA, </t>
    </r>
    <r>
      <rPr>
        <sz val="8"/>
        <rFont val="Arial"/>
        <family val="2"/>
      </rPr>
      <t>GRAMATURA: VSAJ 30g/m2</t>
    </r>
  </si>
  <si>
    <r>
      <t xml:space="preserve">KOMPRESA IZ NETKANE VLAKNOVINE, 5 X 5 CM, 6 SLOJNA, VPOJNA, MEHKA, NEŽNA, NE DRAŽI KOŽE, V SESTAVI 60-65% VISKOZA IN 30-35 % POLIESTER, 2 KOS V SETU, STERILNA, </t>
    </r>
    <r>
      <rPr>
        <sz val="8"/>
        <rFont val="Arial"/>
        <family val="2"/>
      </rPr>
      <t>GRAMATURA: VSAJ 30g/m2</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</si>
  <si>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60-65% VISKOZE , 30-35%POLIESTRA, S TEKOČINSKO ZAPORO, 10 CM X 15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</si>
  <si>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10 CM X 20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</si>
  <si>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20 CM X 40 CM, NESTERILNE</t>
    </r>
  </si>
  <si>
    <t>TAMPON IZ NETKANEGA MATERIALA  ŠT.3 V OBLIKI KROGLICE 60-65% VISKOZA, 25-30% POLIESTER, SILIKONSKA GUMICA, 4 KOS PAKIRANI V SETU, STERILEN</t>
  </si>
  <si>
    <r>
      <t xml:space="preserve">TAMPON IZ NETKANEGA </t>
    </r>
    <r>
      <rPr>
        <sz val="8"/>
        <rFont val="Arial"/>
        <family val="2"/>
      </rPr>
      <t>MATERIALA</t>
    </r>
    <r>
      <rPr>
        <sz val="8"/>
        <rFont val="Arial"/>
        <family val="2"/>
        <charset val="238"/>
      </rPr>
      <t xml:space="preserve">  </t>
    </r>
    <r>
      <rPr>
        <sz val="8"/>
        <rFont val="Arial"/>
        <family val="2"/>
      </rPr>
      <t xml:space="preserve">ŠT.3 </t>
    </r>
    <r>
      <rPr>
        <sz val="8"/>
        <rFont val="Arial"/>
        <family val="2"/>
        <charset val="238"/>
      </rPr>
      <t>V OBLIKI KROGLICE 60-65% VISKOZA, 25-30% POLIESTER, SILIKONSKA GUMICA, 4 KOS PAKIRANI V SETU, STERILEN</t>
    </r>
  </si>
  <si>
    <r>
      <t xml:space="preserve">RUTA TRIKOTNA PAKIRANA POSAMEZNO 100x100x140 </t>
    </r>
    <r>
      <rPr>
        <sz val="8"/>
        <rFont val="Arial"/>
        <family val="2"/>
      </rPr>
      <t>ali 96x96x140</t>
    </r>
  </si>
  <si>
    <r>
      <t xml:space="preserve">SET ZA PREVEZE ŠT. 3 (3x zloženci 10x10cm; 2x  zloženca 7,5x7,5cm, 1x pinceta, 5x tampon, 1x visoko vpojna obloga </t>
    </r>
    <r>
      <rPr>
        <sz val="8"/>
        <rFont val="Arial"/>
        <family val="2"/>
      </rPr>
      <t xml:space="preserve">S TEKOČINSKO ZAPORO </t>
    </r>
    <r>
      <rPr>
        <sz val="8"/>
        <rFont val="Arial"/>
        <family val="2"/>
        <charset val="238"/>
      </rPr>
      <t xml:space="preserve">15 x 25cm) </t>
    </r>
  </si>
  <si>
    <r>
      <t xml:space="preserve">STERILNI SAMOLEPILNI OBLIŽ (iz netkanega materiala) Z BLAZINICO10x10 cm </t>
    </r>
    <r>
      <rPr>
        <sz val="8"/>
        <rFont val="Arial"/>
        <family val="2"/>
      </rPr>
      <t>ali 8x10 cm</t>
    </r>
  </si>
  <si>
    <t>SAMOOPRIJEMAJOČI ELASTIČNI TRAK, ki deluje kot navadni povoj, a se hkrati tudi odlično oprijema sam nase 2,5cm x 4,5 m</t>
  </si>
  <si>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</si>
  <si>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rFont val="Calibri"/>
        <family val="2"/>
      </rPr>
      <t>SESTAVA: 30-35% poliester, 65-70% viskoza</t>
    </r>
  </si>
  <si>
    <r>
      <t xml:space="preserve">tamponi iz netkanega materiala, nesterilni, št. 3, z gumico, </t>
    </r>
    <r>
      <rPr>
        <sz val="10"/>
        <rFont val="Calibri (Body)_x0000_"/>
      </rPr>
      <t>SESTAVA: 30-35% poliester, 65-70% viskoza</t>
    </r>
    <r>
      <rPr>
        <b/>
        <sz val="10"/>
        <rFont val="Calibri"/>
        <family val="2"/>
        <charset val="238"/>
        <scheme val="minor"/>
      </rPr>
      <t xml:space="preserve">, </t>
    </r>
    <r>
      <rPr>
        <b/>
        <sz val="10"/>
        <rFont val="Calibri (Body)_x0000_"/>
      </rPr>
      <t>velikost: vsaj 17 x 20 cm, s silikonsko gumico</t>
    </r>
  </si>
  <si>
    <r>
      <t xml:space="preserve">kirurški lepilni trak hipoalergijski 5,0 cm x 9 m </t>
    </r>
    <r>
      <rPr>
        <b/>
        <sz val="1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</si>
  <si>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X 10 </t>
    </r>
    <r>
      <rPr>
        <sz val="8"/>
        <rFont val="Arial"/>
        <family val="2"/>
      </rPr>
      <t>Z ali BREZ ZAPONKE, 130% RAZTEGLJIVOST</t>
    </r>
  </si>
  <si>
    <r>
      <t xml:space="preserve">KOMPRESA IZ NETKANE VLAKNOVINE, </t>
    </r>
    <r>
      <rPr>
        <b/>
        <sz val="8"/>
        <rFont val="Arial"/>
        <family val="2"/>
        <charset val="238"/>
      </rPr>
      <t>7,5 X 7,5</t>
    </r>
    <r>
      <rPr>
        <sz val="8"/>
        <rFont val="Arial"/>
        <family val="2"/>
        <charset val="238"/>
      </rPr>
      <t xml:space="preserve"> CM, 6 SLOJNA, VPOJNA, MEHKA, NEŽNA, NE DRAŽI KOŽE, V SESTAVI 60-65% VISKOZA IN 30-35 % POLIESTER, 2 KOS V SETU, </t>
    </r>
    <r>
      <rPr>
        <u/>
        <sz val="8"/>
        <rFont val="Arial"/>
        <family val="2"/>
        <charset val="238"/>
      </rPr>
      <t>STERILNA</t>
    </r>
    <r>
      <rPr>
        <sz val="8"/>
        <rFont val="Arial"/>
        <family val="2"/>
        <charset val="238"/>
      </rPr>
      <t xml:space="preserve">,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</si>
  <si>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65-70% VISKOZA IN 30-35 % POLIESTER, 1 KOS, </t>
    </r>
    <r>
      <rPr>
        <u/>
        <sz val="8"/>
        <rFont val="Arial"/>
        <family val="2"/>
        <charset val="238"/>
      </rPr>
      <t xml:space="preserve">NESTERILNA,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</si>
  <si>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60-65% VISKOZA IN 30-35 % POLIESTER, 2 KOS V SETU, </t>
    </r>
    <r>
      <rPr>
        <u/>
        <sz val="8"/>
        <rFont val="Arial"/>
        <family val="2"/>
        <charset val="238"/>
      </rPr>
      <t xml:space="preserve">STERILNA Z </t>
    </r>
    <r>
      <rPr>
        <b/>
        <u/>
        <sz val="12"/>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</si>
  <si>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r>
      <t xml:space="preserve">MREŽICA FIKSIRNA-PLETENA IZ BELJENIH BOMBAŽNIH NITI, V OBLIKI ROKAVA, DOLŽINA 25 M, ŠT. </t>
    </r>
    <r>
      <rPr>
        <b/>
        <sz val="9"/>
        <rFont val="Arial"/>
        <family val="2"/>
        <charset val="238"/>
      </rPr>
      <t>2</t>
    </r>
    <r>
      <rPr>
        <sz val="8"/>
        <rFont val="Arial"/>
        <family val="2"/>
        <charset val="238"/>
      </rPr>
      <t>, LATEKS FREE</t>
    </r>
  </si>
  <si>
    <r>
      <t xml:space="preserve">MREŽICA FIKSIRNA-PLETENA IZ BELJENIH BOMBAŽNIH NITI, V OBLIKI ROKAVA, DOLŽINA 25 M, ŠT. </t>
    </r>
    <r>
      <rPr>
        <b/>
        <sz val="9"/>
        <rFont val="Arial"/>
        <family val="2"/>
        <charset val="238"/>
      </rPr>
      <t>3,</t>
    </r>
    <r>
      <rPr>
        <sz val="8"/>
        <rFont val="Arial"/>
        <family val="2"/>
        <charset val="238"/>
      </rPr>
      <t xml:space="preserve"> LATEKS FREE</t>
    </r>
  </si>
  <si>
    <r>
      <t>MREŽICA FIKSIRNA-PLETENA IZ BELJENIH BOMBAŽNIH NITI, V OBLIKI ROKAVA, DOLŽINA 25 M, ŠT.</t>
    </r>
    <r>
      <rPr>
        <b/>
        <sz val="9"/>
        <rFont val="Arial"/>
        <family val="2"/>
        <charset val="238"/>
      </rPr>
      <t xml:space="preserve"> 4</t>
    </r>
    <r>
      <rPr>
        <sz val="8"/>
        <rFont val="Arial"/>
        <family val="2"/>
        <charset val="238"/>
      </rPr>
      <t>, LATEKS FREE</t>
    </r>
  </si>
  <si>
    <r>
      <t xml:space="preserve">MREŽICA FIKSIRNA-PLETENA IZ BELJENIH BOMBAŽNIH NITI, V OBLIKI ROKAVA, DOLŽINA 25 M, ŠT. </t>
    </r>
    <r>
      <rPr>
        <b/>
        <sz val="9"/>
        <rFont val="Arial"/>
        <family val="2"/>
        <charset val="238"/>
      </rPr>
      <t>5</t>
    </r>
    <r>
      <rPr>
        <sz val="8"/>
        <rFont val="Arial"/>
        <family val="2"/>
        <charset val="238"/>
      </rPr>
      <t>, LATEKS FREE</t>
    </r>
  </si>
  <si>
    <r>
      <t xml:space="preserve">MREŽICA FIKSIRNA-PLETENA IZ BELJENIH BOMBAŽNIH NITI, V OBLIKI ROKAVA, DOLŽINA 25 M, ŠT. </t>
    </r>
    <r>
      <rPr>
        <b/>
        <sz val="9"/>
        <rFont val="Arial"/>
        <family val="2"/>
        <charset val="238"/>
      </rPr>
      <t>6</t>
    </r>
    <r>
      <rPr>
        <sz val="8"/>
        <rFont val="Arial"/>
        <family val="2"/>
        <charset val="238"/>
      </rPr>
      <t>, LATEKS FREE</t>
    </r>
  </si>
  <si>
    <r>
      <t>MREŽICA FIKSIRNA-PLETENA IZ BELJENIH BOMBAŽNIH NITI, V OBLIKI ROKAVA, DOLŽINA 25 M, ŠT.</t>
    </r>
    <r>
      <rPr>
        <b/>
        <sz val="9"/>
        <rFont val="Arial"/>
        <family val="2"/>
        <charset val="238"/>
      </rPr>
      <t xml:space="preserve"> 7</t>
    </r>
    <r>
      <rPr>
        <sz val="8"/>
        <rFont val="Arial"/>
        <family val="2"/>
        <charset val="238"/>
      </rPr>
      <t>, LATEKS FREE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</si>
  <si>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10 CM X 10 CM, NE</t>
    </r>
    <r>
      <rPr>
        <sz val="8"/>
        <rFont val="Arial"/>
        <family val="2"/>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</si>
  <si>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</si>
  <si>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rFont val="Arial"/>
        <family val="2"/>
      </rPr>
      <t>ALI VPOJNO JEDRO Z DODATKOM CELULOZNIH VLAKEN</t>
    </r>
    <r>
      <rPr>
        <sz val="8"/>
        <rFont val="Arial"/>
        <family val="2"/>
        <charset val="238"/>
      </rPr>
      <t>,PRILAGODLJIV , POROZEN IN ZRAČEN, NA ZAŠČITNEM PAPIRJU, HIPOALERGENO ,KOŽI PRIJAZNO LEPILO .VEL. 30CM X 10M</t>
    </r>
  </si>
  <si>
    <t>POLIAMIDNA ALI POLIURETANSKA ELASTIČNA MREŽICA Z MEHKIM SILIKONOM, KI NE VRAŠČA V RANO, ZMANJŠUJE BOLEČINO IN JE SELEKTIVNO LEPLJIVA, NA RANI OSTANE 5 DNI, 10 X 18 CM, STERILNA</t>
  </si>
  <si>
    <r>
      <t xml:space="preserve">NELEPLJIVA STERILNA VAZELINSKA MREŽICA IZ MONOFILAMENTNIH VISKOZNIH VLAKEN IMPREGNIRANIH Z 10% RAZTOPINO POVIDON JODIDA, 10 X 10 CM </t>
    </r>
    <r>
      <rPr>
        <sz val="8"/>
        <rFont val="Arial"/>
        <family val="2"/>
      </rPr>
      <t>ali 9,5 X 9,5 cm</t>
    </r>
  </si>
  <si>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</si>
  <si>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8"/>
        <rFont val="Arial"/>
        <family val="2"/>
      </rPr>
      <t>ZAVARJENE</t>
    </r>
    <r>
      <rPr>
        <sz val="8"/>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</si>
  <si>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</si>
  <si>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r>
      <t xml:space="preserve">Z RINGERJEVO RAZTOPINO AKTIVIRANE OBLOGE ZA OSKRBO RANE, PRIMERNE ZA TAKOJŠNJO UPORABO, MENJAVA NA </t>
    </r>
    <r>
      <rPr>
        <sz val="8"/>
        <rFont val="Arial"/>
        <family val="2"/>
      </rPr>
      <t xml:space="preserve">72 UR, </t>
    </r>
    <r>
      <rPr>
        <sz val="8"/>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</si>
  <si>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</si>
  <si>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</si>
  <si>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8"/>
        <rFont val="Arial"/>
        <family val="2"/>
      </rPr>
      <t>72 UR</t>
    </r>
    <r>
      <rPr>
        <sz val="8"/>
        <rFont val="Arial"/>
        <family val="2"/>
        <charset val="238"/>
      </rPr>
      <t>,</t>
    </r>
    <r>
      <rPr>
        <sz val="8"/>
        <rFont val="Arial"/>
        <family val="2"/>
      </rPr>
      <t xml:space="preserve"> 4X8CM </t>
    </r>
  </si>
  <si>
    <t xml:space="preserve">SAMOLEPILNI OBLIŽ Z GAZO, 10 X 35 CM ALI 10 x 30 cm, VIVAPORE IN ENAKOVREDNO </t>
  </si>
  <si>
    <r>
      <t xml:space="preserve">HIDROFILNI POLIERETANSKI MATRIKS S TANKO, POLPREPUSTNO POLIURETANSKO MEMBRANO, Z DODANIM SREBROM, </t>
    </r>
    <r>
      <rPr>
        <sz val="8"/>
        <rFont val="Arial"/>
        <family val="2"/>
      </rPr>
      <t>10 X 10 CM ALI 10,8 X 10,8 CM,</t>
    </r>
    <r>
      <rPr>
        <sz val="8"/>
        <rFont val="Arial"/>
        <family val="2"/>
        <charset val="238"/>
      </rPr>
      <t xml:space="preserve"> POLYMEM SILVER IN ENAKOVREDNO </t>
    </r>
  </si>
  <si>
    <r>
      <t xml:space="preserve">Alginatna obloga prevlečena z nanokristalnim srebrom </t>
    </r>
    <r>
      <rPr>
        <b/>
        <sz val="1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</si>
  <si>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</si>
  <si>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</si>
  <si>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</si>
  <si>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VSEBUJE SEČNINO IN MANDLJEVO OLJE. DERMATOLOŠKO TESTIRAN, 500 ML ali 400ml (cena se preračuna na 500ml)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</si>
  <si>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</si>
  <si>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</si>
  <si>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</si>
  <si>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r>
      <t xml:space="preserve">KRPICE ZA NEGO IZ VLAKNOVINE ALI VISKOZE IN POLIESTRA (gramatura min. 50g/m2, </t>
    </r>
    <r>
      <rPr>
        <sz val="8"/>
        <rFont val="Arial"/>
        <family val="2"/>
      </rPr>
      <t>+/- 5g/m2</t>
    </r>
    <r>
      <rPr>
        <sz val="8"/>
        <rFont val="Arial"/>
        <family val="2"/>
        <charset val="238"/>
      </rPr>
      <t>),bele, po močenju mehka, vpojna, material se ne mucka in ne pušča vlaken, čvrsta se ne pretrga po močenju, v PE vrečki ali kartonsko pakiranje, dim min. 30x 32cm ali 30x30cm</t>
    </r>
  </si>
  <si>
    <r>
      <t xml:space="preserve">nepekoč </t>
    </r>
    <r>
      <rPr>
        <b/>
        <sz val="10"/>
        <rFont val="Calibri"/>
        <family val="2"/>
        <charset val="238"/>
      </rPr>
      <t xml:space="preserve">zaščitni film </t>
    </r>
    <r>
      <rPr>
        <b/>
        <sz val="1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</si>
  <si>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rokavice za umivanje za enkratno uporabo iz posebnega puhastega netkanega tekstila Molton, odpornega na trganje.</t>
    </r>
    <r>
      <rPr>
        <sz val="10"/>
        <rFont val="Calibri"/>
        <family val="2"/>
        <charset val="238"/>
      </rPr>
      <t xml:space="preserve"> Izredno mehke in vpojne. </t>
    </r>
    <r>
      <rPr>
        <sz val="10"/>
        <rFont val="Calibri"/>
        <family val="2"/>
      </rPr>
      <t>Zaokrožen rob za lažje odpiranje in namestitev ni potreben, gramatura min. 70g/m2, 16 x 22-25 cm</t>
    </r>
  </si>
  <si>
    <t>šampon za lase in telo z kokosovim mlekom - 1000 ml, vonj kokos/bezeg/lotos</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</si>
  <si>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rPr>
      <t>150</t>
    </r>
    <r>
      <rPr>
        <b/>
        <sz val="10"/>
        <rFont val="Calibri"/>
        <family val="2"/>
        <charset val="238"/>
      </rPr>
      <t>-350 ml</t>
    </r>
  </si>
  <si>
    <r>
      <t xml:space="preserve">Žiletke 10/1 </t>
    </r>
    <r>
      <rPr>
        <sz val="11"/>
        <rFont val="Calibri (Body)_x0000_"/>
      </rPr>
      <t>(samo rezila, brez ročaja)</t>
    </r>
  </si>
  <si>
    <t>Stik po britju, zaustavlja drobne krvavitve in pomirja Fi 1cm (učinkovito kot Balea man ali podobno), ima hemostatsko delovanje in hitro zaustavlja drobne krvavitve in ureznine, ki nastanejo pri britju ter istočasno pomirjajo kožo, nanaša se direktno na ureznino.</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</si>
  <si>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</si>
  <si>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</si>
  <si>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</si>
  <si>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</si>
  <si>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PREDPASNIK PE ZA ENKRATNO UPORABO, 80X125 CM, PAKIRAN POSAMEZNO, BELE BARVE, odstopanje v dimenziji +/- 2cm ali dimenzija 80x120cm</t>
  </si>
  <si>
    <t>TRIKOTNE GOBICE ZA USTNO NEGO (NESTERILNE) SREDNJE VELIKOSTI, PRITRJENE Z MEDICINSKIM LEPILOM NA LESENI PALČKI</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</si>
  <si>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</si>
  <si>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</si>
  <si>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</si>
  <si>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ali 350 ml (cena se preračuna na 250 ml)</t>
    </r>
  </si>
  <si>
    <t>PRIJEMALKA PEAN 13 CM IZ POLIPROPILENSKE PLASTIKE 70% ZA 1X UPORABO, MOŽNOST STERILIZACIJE S PARO, LAHKO POSAMEZNO STERILNO PAKIRAN PEAN</t>
  </si>
  <si>
    <t>ENODELNI SAMOLEPILNI LATEKS ALI SILIKONSKI URINAL S POSEBNIM VRHOM, KI ZAGOTAVLJA NEPREKINJEN PRETOK URINA, PREMERA 50MM</t>
  </si>
  <si>
    <r>
      <t xml:space="preserve">KONCENTRIRANO SREDSTVO ZA TAKOJŠNJE IN KONČNO RAZKUŽEVANJE INŠTRUMENTOV NA OSNOVI GLUTARALDEHIDA IN BENZALKONIJEVEGA KLORIDA, </t>
    </r>
    <r>
      <rPr>
        <strike/>
        <sz val="8"/>
        <rFont val="Arial"/>
        <family val="2"/>
        <charset val="238"/>
      </rPr>
      <t>BREZ ALDEHIDOV</t>
    </r>
    <r>
      <rPr>
        <sz val="8"/>
        <rFont val="Arial"/>
        <family val="2"/>
        <charset val="238"/>
      </rPr>
      <t>, PRIMERNO ZA RAZUKUŽEVANJE TERMOLABILNIH MATERIALOV, TUDI ENDOSKOPOV, UČINKUJE NA BAKTERIJE TER VIRUSE HIV IN HBV,PLASTENKA 2L</t>
    </r>
  </si>
  <si>
    <t>DEMINERALIZIRANA VODA 5 L ALI 10 L (cena se preračuna na 5l)</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</si>
  <si>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t>
  </si>
  <si>
    <r>
      <t>odstranjevalec urinskega vonja</t>
    </r>
    <r>
      <rPr>
        <sz val="10"/>
        <rFont val="Calibri"/>
        <family val="2"/>
        <charset val="238"/>
      </rPr>
      <t xml:space="preserve"> v plastenki 500 ml ali 750 ml z razpršilom npr. URINE - OF ali podoben, cena se preračuna na 500 ml</t>
    </r>
  </si>
  <si>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</si>
  <si>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</si>
  <si>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</si>
  <si>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</si>
  <si>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</si>
  <si>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</si>
  <si>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</si>
  <si>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</si>
  <si>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</si>
  <si>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</si>
  <si>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</si>
  <si>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</si>
  <si>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</si>
  <si>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</si>
  <si>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</si>
  <si>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</si>
  <si>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</si>
  <si>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 xml:space="preserve">ENTERALNA HRANA </t>
    </r>
    <r>
      <rPr>
        <b/>
        <sz val="8"/>
        <rFont val="Arial"/>
        <family val="2"/>
        <charset val="238"/>
      </rPr>
      <t>1,5 kcal/1 m</t>
    </r>
    <r>
      <rPr>
        <sz val="8"/>
        <rFont val="Arial"/>
        <family val="2"/>
        <charset val="238"/>
      </rPr>
      <t>l RAZLIČNIH OKUSOV (vanilija, čokoladni, sadni…) PAKIRANO  200-250 ml</t>
    </r>
  </si>
  <si>
    <r>
      <t>ENTERALNA HRANA 1</t>
    </r>
    <r>
      <rPr>
        <b/>
        <sz val="8"/>
        <rFont val="Arial"/>
        <family val="2"/>
        <charset val="238"/>
      </rPr>
      <t xml:space="preserve"> kcal/1ml</t>
    </r>
    <r>
      <rPr>
        <sz val="8"/>
        <rFont val="Arial"/>
        <family val="2"/>
        <charset val="238"/>
      </rPr>
      <t xml:space="preserve"> RAZLIČNIH OKUSOV (vanilija, čokoladni, sadni…) PAKIRANO  200-250 ml</t>
    </r>
  </si>
  <si>
    <r>
      <t xml:space="preserve">ENTERALNA HRANA ZA RAKOVE </t>
    </r>
    <r>
      <rPr>
        <b/>
        <sz val="8"/>
        <rFont val="Arial"/>
        <family val="2"/>
        <charset val="238"/>
      </rPr>
      <t>1,27kal/1ml ali 1,5kcal/1ml</t>
    </r>
    <r>
      <rPr>
        <sz val="8"/>
        <rFont val="Arial"/>
        <family val="2"/>
        <charset val="238"/>
      </rPr>
      <t xml:space="preserve"> BOLNIKE RAZLIČNIH OKUSOV (vanilija, čokolada, sadni:::) PAKIRANO 200-250ml</t>
    </r>
  </si>
  <si>
    <r>
      <t xml:space="preserve">ENTERALNA HRANA ZA SLADKORNE BOLNIKE </t>
    </r>
    <r>
      <rPr>
        <b/>
        <sz val="8"/>
        <rFont val="Arial"/>
        <family val="2"/>
        <charset val="238"/>
      </rPr>
      <t xml:space="preserve">1kcal/1ml </t>
    </r>
    <r>
      <rPr>
        <sz val="8"/>
        <rFont val="Arial"/>
        <family val="2"/>
        <charset val="238"/>
      </rPr>
      <t>(glucerna ali enakovredno) PAKIRANO 200-250ml</t>
    </r>
  </si>
  <si>
    <r>
      <t xml:space="preserve">ENTERALNA HRANA  </t>
    </r>
    <r>
      <rPr>
        <b/>
        <sz val="8"/>
        <rFont val="Arial"/>
        <family val="2"/>
        <charset val="238"/>
      </rPr>
      <t>1kcal/1ml</t>
    </r>
    <r>
      <rPr>
        <sz val="8"/>
        <rFont val="Arial"/>
        <family val="2"/>
        <charset val="238"/>
      </rPr>
      <t xml:space="preserve">  BREZ VLAKNIN PAKIRANO 1000ml PRIMERNO ZA HRANJENJE PO ČRPALKI katero zagotovi ponudnik (na reverz)</t>
    </r>
  </si>
  <si>
    <r>
      <t xml:space="preserve">ENTERALNA HRANA  </t>
    </r>
    <r>
      <rPr>
        <b/>
        <sz val="8"/>
        <rFont val="Arial"/>
        <family val="2"/>
        <charset val="238"/>
      </rPr>
      <t>1,1kcal/1ml</t>
    </r>
    <r>
      <rPr>
        <sz val="8"/>
        <rFont val="Arial"/>
        <family val="2"/>
        <charset val="238"/>
      </rPr>
      <t xml:space="preserve"> ALI </t>
    </r>
    <r>
      <rPr>
        <b/>
        <sz val="8"/>
        <rFont val="Arial"/>
        <family val="2"/>
        <charset val="238"/>
      </rPr>
      <t xml:space="preserve">1,0kcal/ml </t>
    </r>
    <r>
      <rPr>
        <sz val="8"/>
        <rFont val="Arial"/>
        <family val="2"/>
        <charset val="238"/>
      </rPr>
      <t xml:space="preserve"> Z VLAKNINAMI PAKIRANO 500ml ali 1000ml PRIMERNO ZA HRANJENJE PO ČRPALKI katero zagotovi ponudnik (na reverz)</t>
    </r>
  </si>
  <si>
    <r>
      <t xml:space="preserve">ENTERALNA HRANA  če imate GASTROINTESTINALNE MOTNJE ali TEŽAVE (malabsorpcija) </t>
    </r>
    <r>
      <rPr>
        <b/>
        <sz val="8"/>
        <rFont val="Arial"/>
        <family val="2"/>
        <charset val="238"/>
      </rPr>
      <t>1,5kcal/1m</t>
    </r>
    <r>
      <rPr>
        <sz val="8"/>
        <rFont val="Arial"/>
        <family val="2"/>
        <charset val="238"/>
      </rPr>
      <t>l (kemoterapije…) PAKIRANO 200-250ml</t>
    </r>
  </si>
  <si>
    <r>
      <t xml:space="preserve">ENTERALNA HRANA  VISOKO KALORIČNA VISOKO BELJAKOVINSKA ZA BOLNIKE Z DIALIZO </t>
    </r>
    <r>
      <rPr>
        <b/>
        <sz val="8"/>
        <rFont val="Arial"/>
        <family val="2"/>
        <charset val="238"/>
      </rPr>
      <t xml:space="preserve">1,8kcal/1ml ali 2,0kcal/1ml, </t>
    </r>
    <r>
      <rPr>
        <sz val="8"/>
        <rFont val="Arial"/>
        <family val="2"/>
        <charset val="238"/>
      </rPr>
      <t>PAKIRANO 200-250ml (minimalna vsebnost kalij, natrij, fosfor)</t>
    </r>
  </si>
  <si>
    <r>
      <t xml:space="preserve">ENTERALNA HRANA  </t>
    </r>
    <r>
      <rPr>
        <b/>
        <sz val="8"/>
        <rFont val="Arial"/>
        <family val="2"/>
        <charset val="238"/>
      </rPr>
      <t>1,5kcal/1ml</t>
    </r>
    <r>
      <rPr>
        <sz val="8"/>
        <rFont val="Arial"/>
        <family val="2"/>
        <charset val="238"/>
      </rPr>
      <t xml:space="preserve">  BREZ OKUSOV 500ml ali 1000ml PRIMERNO ZA HRANJENJE PO ČRPALKI katero zagotovi ponudnik (na reverz) - visokokaloričen in visokobeljakovinski, brez vlaknin</t>
    </r>
  </si>
  <si>
    <r>
      <t xml:space="preserve">ENTERALNA HRANA  ZA SLADKORNE BOLNIKE </t>
    </r>
    <r>
      <rPr>
        <b/>
        <sz val="8"/>
        <rFont val="Arial"/>
        <family val="2"/>
        <charset val="238"/>
      </rPr>
      <t>1kcal/1ml</t>
    </r>
    <r>
      <rPr>
        <sz val="8"/>
        <rFont val="Arial"/>
        <family val="2"/>
        <charset val="238"/>
      </rPr>
      <t xml:space="preserve"> 500ml ali 1000ml PRIMERNO ZA HRANJENJE PO ČRPALKI katero zagotovi ponudnik (na reverz)</t>
    </r>
  </si>
  <si>
    <t>DOM STAREJŠIH OBČANOV ILIRSKA BISTRICA</t>
  </si>
  <si>
    <t>76.</t>
  </si>
  <si>
    <t>umivalna posoda, PVC  fi 40-50 cm</t>
  </si>
  <si>
    <t>77.</t>
  </si>
  <si>
    <t>TRAKOVI NAMENJENU BREZŠIVNEMU ZAPIRANJU RAN, S KOŽI PRIJAZNIM LEPILOM, 6,0MM X 75MM, ŠKATLA A 50 (PODATI CENO NA KOS).</t>
  </si>
  <si>
    <t>78.</t>
  </si>
  <si>
    <t>ČISTILNA GOBICA ZA USTNO NEGO, NAZOBČANA</t>
  </si>
  <si>
    <t>79.</t>
  </si>
  <si>
    <t>PRETOČNA KANILA ZA PRENOS STERILNIH TEKOČIN, OBOJESTRANSKI PRIKLJUČE</t>
  </si>
  <si>
    <t>SAMOPRIJEMLJIV POVOJ, DIM. 6 cm X 20 m</t>
  </si>
  <si>
    <r>
      <t xml:space="preserve">KOMPRESE IZ NETKANE VLAKNOVINE,  7,5 CM X 7,5 CM, </t>
    </r>
    <r>
      <rPr>
        <sz val="8"/>
        <rFont val="Arial"/>
        <family val="2"/>
      </rPr>
      <t>STERILNE, POSAMIČNO PAKIRANJE</t>
    </r>
  </si>
  <si>
    <t>Poliuretanski film v roli, PROZOREN, 10 cm X 10 m</t>
  </si>
  <si>
    <t xml:space="preserve">SET ZA KATETERIZACIJO, STERILEN (VODOTESNA LEDVIČKA 1 KOS,KOMPRESA 7,5X7,5CM 2 KOS, TAMPON ŠT. 3 -4 KOS, SKODELICA SHOPAK 1 KOS, PRIJEMALKA 14 CM 1 KOS, OP. PODLOGA 45X45 CM 1 KOS) </t>
  </si>
  <si>
    <t>PENA ZA UTRJEVANJE LAS, 125-175 ml (ceno preračunati na 125 ml)</t>
  </si>
  <si>
    <t>Hladilni zeliščni gel za masažo telesa, nižji cenovni razred, pakiranje 100 ml apd.,ne nuditi  hladilni gel po sončenju, (ceno preračunati na 100 ml).</t>
  </si>
  <si>
    <t>Hladilni zeliščni gel za masažo telesa, višji cenovni razred, kot npr. FAWN GEL TURBO F-23, pakiranje 100 ml apd, (ceno preračunati na 100 ml).</t>
  </si>
  <si>
    <t>Nevtralno tekoče milo za roke, 1000 ml, za stenski dozator (kot npr Dermados; Ecolab)</t>
  </si>
  <si>
    <t>Nevtralno tekoče milo za roke, 500 ml, za stenski dozator (kot npr Dermados; Ecolab)</t>
  </si>
  <si>
    <t>Ognjičevo mazilo, pakiranje 50 ml apd.,  (ceno preračunati na 50 ml).</t>
  </si>
  <si>
    <t>Deodorant roll on neutral - moški, 50 ml apd., (ceno preračunati na 50 ml).</t>
  </si>
  <si>
    <t>Deodorant roll on neutral - ženski, 50 ml apd., (ceno preračunati na 50 ml).</t>
  </si>
  <si>
    <t>ZAŠČITNA KREMA ZA SONČENJE, ZAŠČITNI FAKTOR 20, 50 ml apd., (CENO PRERAČUNATI NA 50 ML)</t>
  </si>
  <si>
    <t>Tablete za čiščenje zobnih protez, pakiranje 30/1 apd, (ceno preračunati na 1 tableto).</t>
  </si>
  <si>
    <t>Dozirna pumpica 1 ml za plastenko 500 ml</t>
  </si>
  <si>
    <t>Dozirna pumpica 1 ml za plastenko 1000 ml</t>
  </si>
  <si>
    <t>Mrežice za pisoarje, dišeče, višji kakovostni razred</t>
  </si>
  <si>
    <t xml:space="preserve">78. </t>
  </si>
  <si>
    <t>Ščetka za čiščenje kirurških inštrumentov, poliestrske ščetine, velike</t>
  </si>
  <si>
    <t xml:space="preserve">79. </t>
  </si>
  <si>
    <t>Elektroda za fizioterapijo, samolepilna, dim. cca 40x60 mm</t>
  </si>
  <si>
    <t>Prevleka elektroda za fizioterapijo, dim. cca 80x100 mm, poliretanska</t>
  </si>
  <si>
    <t>80.</t>
  </si>
  <si>
    <t>81.</t>
  </si>
  <si>
    <t>82.</t>
  </si>
  <si>
    <t>83.</t>
  </si>
  <si>
    <t>84.</t>
  </si>
  <si>
    <t>Urinska posoda za ženske, emajlirana</t>
  </si>
  <si>
    <t>Škarje za odstanjevanje šivov, ravne, 115 mm apd.</t>
  </si>
  <si>
    <t>Škarje medicinske, nerjaveče, ena konica topa, ena ostra, ravne, 130 mm apd.</t>
  </si>
  <si>
    <t>KATETER ASPIRACIJSKI Z REGULATORJEM VLEKA, IZ MEDICINSKEGA PVC-JA, BREZ LATEKSA, MATIRANA POVRŠINA CEVKE OMOGOČA UVAJANJE  BREZ MAZIV VELIKOSTI CH 10X500MM  Z ATRAVMATSKO KONICO</t>
  </si>
  <si>
    <t xml:space="preserve">KATETER ASPIRACIJSKI  CH 10X 500-600MM  </t>
  </si>
  <si>
    <t xml:space="preserve">KATETER ASPIRACIJSKI  CH 12X 500-600MM  </t>
  </si>
  <si>
    <t xml:space="preserve">KATETER ASPIRACIJSKI  CH 14X 500-600MM  </t>
  </si>
  <si>
    <t xml:space="preserve">KATETER ASPIRACIJSKI  CH 16X 500-600MM  </t>
  </si>
  <si>
    <t xml:space="preserve">KATETER ASPIRACIJSKI  CH 20X 500-600MM  </t>
  </si>
  <si>
    <t xml:space="preserve">KATETER ASPIRACIJSKI  CH 18X 500-600MM  </t>
  </si>
  <si>
    <t>KOMPRESA ZA SAMOKATETERIZACIJO, STERILNA, Z ODPRTINO, DIM. 50X60 CM APD</t>
  </si>
  <si>
    <t>INJEKCIJSKE IGLE ZA 1X UPORABO, BREZ LATEKSA, DIMENZIJE 0,60 X 25MM</t>
  </si>
  <si>
    <t>INJEKCIJSKE IGLE ZA 1X UPORABO, BREZ LATEKSA, DIMENZIJE 0,70 X 50MM</t>
  </si>
  <si>
    <t>IGLE ASPIRACIJSKE (ZA AMPULE) 1,2 X 50 MM</t>
  </si>
  <si>
    <t>KATETER FOLEY TROŽILNI, BALON 40-50 MM, CH 18</t>
  </si>
  <si>
    <t>KATETER FOLEY TROŽILNI, BALON 40-50 MM, CH 20</t>
  </si>
  <si>
    <t>KATETER FOLEY TROŽILNI, BALON 40-50 MM, CH 22</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</si>
  <si>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1,2 X 45 ALI 1,1 X 45, G20, IGLA Z OSTRO KONICO</t>
  </si>
  <si>
    <t>ZAMAŠEK ZA FOLEY KATETER</t>
  </si>
  <si>
    <t>ZAMAŠEK ZA INTRAVENOZNO KANILO Z NEPOVRATNO VALVULO</t>
  </si>
  <si>
    <t>NELATON KATETER CH 10 ŽENSKI</t>
  </si>
  <si>
    <t>NELATON KATETER CH 12 ŽENSKI</t>
  </si>
  <si>
    <t>NELATON KATETER CH 14 ŽENSKI</t>
  </si>
  <si>
    <t>KATETER URINSKI, MOŠKI, S HIDROFILNO PREVLEKO, CH 10, 42 cm. Dodana vrečka s sterilno vodo in vodilom (kot npr. Lentiskat 10)</t>
  </si>
  <si>
    <t>Adapter medicinski kateter/urinska vrečka CH 5-20</t>
  </si>
  <si>
    <t>VAROVALKA ZA HRANJENJE PO HRANILNI SONDI (NGS ALI PEG), KOT NPR. VENTIL LOPEZ</t>
  </si>
  <si>
    <t>ZAMAŠEK ZA INTRAVENOZNO KANILO (SENSO LOCK)</t>
  </si>
  <si>
    <t>VREČKE ZA KLISTIR ZA ENKRATNO UPORABO, IRIGATOR 2L PVC</t>
  </si>
  <si>
    <t>SONDA JE NAMENJENA V TERAPEVTSKE NAMENE PRI ZAPORI ALI ČIŠČENJU ČREVESA IN PRI ODVAJANJU VETROV, Z BALONOM, CH 25 ALI CH 26, NE DRAŽI SLUZNICE IMA PERFORIRANO ZAOBLJENO KONICO</t>
  </si>
  <si>
    <t>SONDA JE NAMENJENA V TERAPEVTSKE NAMENE PRI ZAPORI ALI ČIŠČENJU ČREVESA IN PRI ODVAJANJU VETROV, Z BALONOM, CH 30 NE DRAŽI SLUZNICE IMA PERFORIRANO ZAOBLJENO KONICO</t>
  </si>
  <si>
    <t>Adapter medicinski kateter/urinska vrečka, silikonski, A5 UGO, z varnostno ročico s 180 stopinjskim vrtenjem, univerzalni stopničast priključek</t>
  </si>
  <si>
    <t>NAZOGASTRIČNA SONDA IZ POLIURETANA CH 16</t>
  </si>
  <si>
    <t>VREČKA ASPIRACIJSKA 2000 ml SERRES</t>
  </si>
  <si>
    <t>PRIPRAVLJENA MINI KLIZMA ZA ENKRATNO UPORABO, 120 ml apd.</t>
  </si>
  <si>
    <t>BRIZGA LUER-LOCK 10 ml</t>
  </si>
  <si>
    <t>BRIZGA LUER-LOCK 20 ml</t>
  </si>
  <si>
    <t>RECTOBAG SISTEM - SET Z 2000 ml VREČKO</t>
  </si>
  <si>
    <t>KONEKT ZA I.V. KANILO, BREZIGELNI</t>
  </si>
  <si>
    <t>GRAVITACIJSKI SISTEM ZA HRANJENJE PO PERKUTA GATRONOMI IN NGS - ENFIT SISTEM</t>
  </si>
  <si>
    <t>KONEKT ZA GRAVITACIJSKI SISTEM ZA HRANJENJE PO PERKUTA GATRONOMI IN NGS - ENFIT SISTEM</t>
  </si>
  <si>
    <t>Nastavek za traheostomo - umetni nosek</t>
  </si>
  <si>
    <t>85.</t>
  </si>
  <si>
    <t>NETKAN TRAK KOT NPR. MEFIX, 10 CM X 10 M</t>
  </si>
  <si>
    <t>NETKAN TRAK KOT NPR. MEFIX, 20 CM X 10 M</t>
  </si>
  <si>
    <t>STERILNI SAMOLEPILNI OBLIŽ (iz netkanega materiala) Z BLAZINICO 25x10cm</t>
  </si>
  <si>
    <t>VISOKOVPOJNA OBLOGA ZA RANE, NETKANI MATERIAL, STERILNA, 20 X 10 cm</t>
  </si>
  <si>
    <t>VISOKOVPOJNA OBLOGA ZA RANE, NETKANI MATERIAL, STERILNA, 30 X 40 cm</t>
  </si>
  <si>
    <t>VISOKOVPOJNA OBLOGA ZA RANE, NETKANI MATERIAL, NESTERILNA, 20 X 10 cm</t>
  </si>
  <si>
    <t>VISOKOVPOJNA OBLOGA ZA RANE, NETKANI MATERIAL, NESTERILNA, 30 X 10 cm ALI 30 X 20 cm</t>
  </si>
  <si>
    <t>VISOKOVPOJNA OBLOGA ZA RANE, NETKANI MATERIAL, NESTERILNA, 20 X 40 cm ALI 30 X 40 cm</t>
  </si>
  <si>
    <t>Mrežice z antiseptičnimi dodatki s klorheksidinom, 5x5 cm</t>
  </si>
  <si>
    <t>Obloge z mehkim silikonom+slikon.mrežica 5 x 7,5 cm</t>
  </si>
  <si>
    <t>Hidrokoloidna obloga 15x15 cm</t>
  </si>
  <si>
    <t>Mrežice z antiseptičnimi dodatki s klorheksidinom, 10x10 cm</t>
  </si>
  <si>
    <t>Mrežice z antiseptičnimi dodatki s klorheksidinom, 15x20 cm</t>
  </si>
  <si>
    <t>Neleplj. poliuret. pene, debele, 15x15 cm cm</t>
  </si>
  <si>
    <t>Neleplj. poliuret. pene, debele, 20x20 cm</t>
  </si>
  <si>
    <r>
      <t xml:space="preserve">Alginatna obloga prevlečena z nanokristalnim srebrom </t>
    </r>
    <r>
      <rPr>
        <sz val="10"/>
        <rFont val="Calibri (Body)_x0000_"/>
      </rPr>
      <t>ALI IONSKIM SREBROM</t>
    </r>
    <r>
      <rPr>
        <sz val="10"/>
        <rFont val="Calibri"/>
        <family val="2"/>
        <charset val="238"/>
        <scheme val="minor"/>
      </rPr>
      <t>, 10x10 cm</t>
    </r>
    <r>
      <rPr>
        <sz val="10"/>
        <rFont val="Calibri"/>
        <family val="2"/>
        <charset val="238"/>
      </rPr>
      <t>, visoka vpojnost, zagotavljanje vlažnega okolja, mehkost in fleksibilnost, neadherentnost</t>
    </r>
  </si>
  <si>
    <t>Obloge z dodatkom aktivnega oglja in srebra, 10,5 x 10,5 cm</t>
  </si>
  <si>
    <t>Mrežice z nevtralnim mazilom, parafinom ali vazelinom, 10x10 cm, HARTMAN VAZELINSKA MREŽICA</t>
  </si>
  <si>
    <t>Mrežice z nevtralnim mazilom, parafinom ali vazelinom, 10x20 cm, HARTMAN VAZELINSKA MREŽICA</t>
  </si>
  <si>
    <t>Obloge za rane z dodatkom joda cca 10x10 cm ali 9,5x9,5 cm apd, Inadine obloga z dodatkom joda, proizvajalec Systagenix</t>
  </si>
  <si>
    <t>Obloge za rane z dodatkom joda cca 5x5 cm Inadine obloga z dodatkom joda, proizvajalec Systagenix</t>
  </si>
  <si>
    <t>Pena za umivanje, z negovalnim učinkom, pakiranje 400 ml apd., kot npr. Professional care attends, proizvajalec Abena, ceno preračunati na 500 ml</t>
  </si>
  <si>
    <t>Krema s cinkovim oksidom, za zavarovanje kože pred vplivom telesnih izločkov, za močno pordelo in razdraženo kožo, 50g apd, ceno preračunati na 50 g</t>
  </si>
  <si>
    <r>
      <t>prozoren film na kolutu, namenjen pritrjevanju primarnih oblog in preprečevanju razjed zaradi pritiska;</t>
    </r>
    <r>
      <rPr>
        <sz val="10"/>
        <rFont val="Calibri"/>
        <family val="2"/>
        <charset val="238"/>
      </rPr>
      <t xml:space="preserve"> nesterilen, vodoodporen in neprepusten za bakterije; 10 cm x 10 m</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</si>
</sst>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0"/>
  </numFmts>
  <fonts count="49">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scheme val="minor"/>
    </font>
    <font>
      <b/>
      <sz val="9"/>
      <color theme="1"/>
      <name val="Arial"/>
      <family val="2"/>
      <charset val="238"/>
    </font>
    <font>
      <sz val="9"/>
      <name val="Calibri"/>
      <family val="2"/>
      <charset val="238"/>
      <scheme val="minor"/>
    </font>
    <font>
      <sz val="8"/>
      <name val="Verdana"/>
      <family val="2"/>
      <charset val="238"/>
    </font>
    <font>
      <sz val="8"/>
      <color rgb="FF00B050"/>
      <name val="Arial"/>
      <family val="2"/>
      <charset val="238"/>
    </font>
    <font>
      <sz val="9"/>
      <color rgb="FF00B050"/>
      <name val="Calibri"/>
      <family val="2"/>
      <charset val="238"/>
      <scheme val="minor"/>
    </font>
    <font>
      <sz val="9"/>
      <name val="Arial"/>
      <family val="2"/>
      <charset val="238"/>
    </font>
    <font>
      <b/>
      <sz val="9"/>
      <name val="Arial"/>
      <family val="2"/>
      <charset val="238"/>
    </font>
    <font>
      <sz val="9"/>
      <color rgb="FF00B050"/>
      <name val="Arial"/>
      <family val="2"/>
      <charset val="238"/>
    </font>
    <font>
      <b/>
      <sz val="9"/>
      <name val="Calibri"/>
      <family val="2"/>
      <charset val="238"/>
      <scheme val="minor"/>
    </font>
    <font>
      <b/>
      <sz val="10"/>
      <name val="Arial"/>
      <family val="2"/>
    </font>
    <font>
      <b/>
      <sz val="10"/>
      <name val="Calibri"/>
      <family val="2"/>
    </font>
    <font>
      <sz val="11"/>
      <name val="Calibri"/>
      <family val="2"/>
      <charset val="238"/>
    </font>
    <font>
      <sz val="11"/>
      <name val="Calibri"/>
      <family val="2"/>
      <charset val="238"/>
      <scheme val="minor"/>
    </font>
    <font>
      <sz val="12"/>
      <name val="Arial"/>
      <family val="2"/>
      <charset val="238"/>
    </font>
    <font>
      <sz val="8"/>
      <color theme="1"/>
      <name val="Calibri"/>
      <family val="2"/>
      <charset val="238"/>
      <scheme val="minor"/>
    </font>
    <font>
      <b/>
      <sz val="9"/>
      <color rgb="FF00B0F0"/>
      <name val="Calibri"/>
      <family val="2"/>
      <charset val="238"/>
      <scheme val="minor"/>
    </font>
    <font>
      <b/>
      <sz val="9"/>
      <name val="Arial"/>
      <family val="2"/>
    </font>
    <font>
      <sz val="8"/>
      <name val="Arial"/>
      <family val="2"/>
    </font>
    <font>
      <sz val="8"/>
      <name val="Verdana"/>
      <family val="2"/>
    </font>
    <font>
      <sz val="10"/>
      <name val="Calibri (Body)_x0000_"/>
    </font>
    <font>
      <sz val="10"/>
      <name val="Calibri"/>
      <family val="2"/>
    </font>
    <font>
      <b/>
      <sz val="10"/>
      <name val="Calibri (Body)_x0000_"/>
    </font>
    <font>
      <u/>
      <sz val="8"/>
      <name val="Arial"/>
      <family val="2"/>
      <charset val="238"/>
    </font>
    <font>
      <b/>
      <u/>
      <sz val="12"/>
      <name val="Arial"/>
      <family val="2"/>
      <charset val="238"/>
    </font>
    <font>
      <sz val="11"/>
      <name val="Calibri (Body)_x0000_"/>
    </font>
    <font>
      <strike/>
      <sz val="8"/>
      <name val="Arial"/>
      <family val="2"/>
      <charset val="238"/>
    </font>
  </fonts>
  <fills count="9">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308">
    <xf numFmtId="0" fontId="0" fillId="0" borderId="0" xfId="0"/>
    <xf numFmtId="0" fontId="5" fillId="0" borderId="0" xfId="0" applyFont="1" applyProtection="1">
      <protection hidden="1"/>
    </xf>
    <xf numFmtId="0" fontId="5" fillId="0" borderId="0" xfId="0" applyFont="1" applyAlignment="1" applyProtection="1">
      <alignment horizontal="left"/>
      <protection locked="0"/>
    </xf>
    <xf numFmtId="0" fontId="6" fillId="0" borderId="0" xfId="0" applyFont="1" applyProtection="1">
      <protection locked="0"/>
    </xf>
    <xf numFmtId="0" fontId="2" fillId="0" borderId="2" xfId="0" applyFont="1" applyBorder="1" applyAlignment="1" applyProtection="1">
      <alignment horizontal="center" wrapText="1"/>
    </xf>
    <xf numFmtId="0" fontId="7" fillId="2" borderId="2" xfId="0" applyFont="1" applyFill="1" applyBorder="1" applyAlignment="1" applyProtection="1">
      <alignment horizontal="center" vertical="top" wrapText="1"/>
    </xf>
    <xf numFmtId="0" fontId="7" fillId="2" borderId="2" xfId="0" applyFont="1" applyFill="1" applyBorder="1" applyAlignment="1" applyProtection="1">
      <alignment horizontal="center" wrapText="1"/>
    </xf>
    <xf numFmtId="4" fontId="8" fillId="3" borderId="2" xfId="0" applyNumberFormat="1" applyFont="1" applyFill="1" applyBorder="1" applyAlignment="1" applyProtection="1">
      <alignment horizontal="right" wrapText="1"/>
      <protection locked="0"/>
    </xf>
    <xf numFmtId="10" fontId="8" fillId="3" borderId="2" xfId="0" applyNumberFormat="1" applyFont="1" applyFill="1" applyBorder="1" applyAlignment="1" applyProtection="1">
      <alignment wrapText="1"/>
      <protection locked="0"/>
    </xf>
    <xf numFmtId="0" fontId="7" fillId="0" borderId="2" xfId="1" applyFont="1" applyBorder="1" applyAlignment="1">
      <alignment horizontal="left" vertical="top" wrapText="1"/>
    </xf>
    <xf numFmtId="0" fontId="25" fillId="0" borderId="2" xfId="0" applyFont="1" applyFill="1" applyBorder="1" applyAlignment="1" applyProtection="1">
      <alignment vertical="top" wrapText="1"/>
    </xf>
    <xf numFmtId="4" fontId="26" fillId="3"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vertical="top" wrapText="1"/>
    </xf>
    <xf numFmtId="2" fontId="16" fillId="0" borderId="2" xfId="0" applyNumberFormat="1" applyFont="1" applyBorder="1"/>
    <xf numFmtId="2" fontId="17" fillId="0" borderId="2" xfId="0" applyNumberFormat="1" applyFont="1" applyBorder="1"/>
    <xf numFmtId="166" fontId="16" fillId="2" borderId="2" xfId="0" applyNumberFormat="1" applyFont="1" applyFill="1" applyBorder="1" applyAlignment="1" applyProtection="1">
      <alignment wrapText="1"/>
    </xf>
    <xf numFmtId="4" fontId="31" fillId="2" borderId="2" xfId="0" applyNumberFormat="1" applyFont="1" applyFill="1" applyBorder="1" applyAlignment="1" applyProtection="1">
      <alignment wrapText="1"/>
      <protection locked="0"/>
    </xf>
    <xf numFmtId="1" fontId="17" fillId="2" borderId="2" xfId="0" applyNumberFormat="1" applyFont="1" applyFill="1" applyBorder="1"/>
    <xf numFmtId="0" fontId="0" fillId="0" borderId="0" xfId="0"/>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10" fillId="2" borderId="2" xfId="0" applyFont="1" applyFill="1" applyBorder="1" applyAlignment="1" applyProtection="1">
      <alignment horizontal="center" wrapText="1"/>
      <protection locked="0"/>
    </xf>
    <xf numFmtId="164" fontId="10" fillId="2" borderId="2" xfId="0" applyNumberFormat="1" applyFont="1" applyFill="1" applyBorder="1" applyAlignment="1" applyProtection="1">
      <alignment wrapText="1"/>
      <protection locked="0"/>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4" fontId="11" fillId="0" borderId="0" xfId="0" applyNumberFormat="1" applyFont="1" applyFill="1" applyBorder="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2" fillId="3" borderId="0" xfId="0" applyFont="1" applyFill="1" applyBorder="1" applyAlignment="1" applyProtection="1">
      <alignment horizontal="left"/>
      <protection locked="0"/>
    </xf>
    <xf numFmtId="0" fontId="3" fillId="3" borderId="1" xfId="0" applyFont="1" applyFill="1" applyBorder="1" applyProtection="1">
      <protection locked="0"/>
    </xf>
    <xf numFmtId="0" fontId="0" fillId="3" borderId="1" xfId="0" applyFont="1" applyFill="1" applyBorder="1" applyAlignment="1" applyProtection="1">
      <alignment wrapText="1"/>
      <protection locked="0"/>
    </xf>
    <xf numFmtId="164" fontId="0" fillId="3" borderId="1" xfId="0" applyNumberFormat="1" applyFont="1" applyFill="1" applyBorder="1" applyAlignment="1" applyProtection="1">
      <alignment wrapText="1"/>
      <protection locked="0"/>
    </xf>
    <xf numFmtId="4" fontId="0" fillId="3" borderId="1" xfId="0" applyNumberFormat="1" applyFont="1" applyFill="1" applyBorder="1" applyAlignment="1" applyProtection="1">
      <alignment wrapText="1"/>
      <protection locked="0"/>
    </xf>
    <xf numFmtId="0" fontId="0" fillId="0" borderId="0" xfId="0" applyFill="1" applyBorder="1" applyAlignment="1" applyProtection="1">
      <alignment wrapText="1"/>
      <protection locked="0"/>
    </xf>
    <xf numFmtId="164" fontId="8" fillId="3" borderId="2" xfId="0" applyNumberFormat="1" applyFont="1" applyFill="1" applyBorder="1" applyAlignment="1" applyProtection="1">
      <alignment horizontal="right" wrapText="1"/>
      <protection locked="0"/>
    </xf>
    <xf numFmtId="0" fontId="16" fillId="0" borderId="0" xfId="0" applyFont="1"/>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164" fontId="15" fillId="0" borderId="2" xfId="0" applyNumberFormat="1" applyFont="1" applyFill="1" applyBorder="1" applyAlignment="1" applyProtection="1">
      <alignment wrapText="1"/>
      <protection locked="0"/>
    </xf>
    <xf numFmtId="0" fontId="0" fillId="3" borderId="1" xfId="0" applyFill="1" applyBorder="1" applyProtection="1">
      <protection locked="0"/>
    </xf>
    <xf numFmtId="0" fontId="2" fillId="0" borderId="5" xfId="0" applyFont="1" applyBorder="1" applyAlignment="1" applyProtection="1">
      <alignment horizontal="center" wrapText="1"/>
    </xf>
    <xf numFmtId="0" fontId="2" fillId="0" borderId="0" xfId="0" applyFont="1" applyFill="1" applyBorder="1" applyAlignment="1" applyProtection="1">
      <alignment horizontal="left"/>
      <protection locked="0"/>
    </xf>
    <xf numFmtId="165" fontId="8" fillId="3" borderId="2" xfId="0" applyNumberFormat="1" applyFont="1" applyFill="1" applyBorder="1" applyAlignment="1" applyProtection="1">
      <alignment horizontal="center" wrapText="1"/>
      <protection locked="0"/>
    </xf>
    <xf numFmtId="0" fontId="7" fillId="0" borderId="2" xfId="1" applyFont="1" applyFill="1" applyBorder="1" applyAlignment="1">
      <alignment horizontal="left" vertical="top" wrapText="1"/>
    </xf>
    <xf numFmtId="0" fontId="7" fillId="0" borderId="2" xfId="0" applyFont="1" applyFill="1" applyBorder="1" applyAlignment="1">
      <alignment horizontal="center" vertical="top" wrapText="1"/>
    </xf>
    <xf numFmtId="0" fontId="2" fillId="0" borderId="2" xfId="0" applyFont="1" applyFill="1" applyBorder="1" applyAlignment="1" applyProtection="1">
      <alignment horizontal="center" wrapText="1"/>
      <protection locked="0"/>
    </xf>
    <xf numFmtId="164" fontId="14" fillId="2" borderId="2" xfId="0" applyNumberFormat="1" applyFont="1" applyFill="1" applyBorder="1" applyAlignment="1" applyProtection="1">
      <alignment horizontal="right" wrapText="1"/>
    </xf>
    <xf numFmtId="1" fontId="23" fillId="2" borderId="2" xfId="0" applyNumberFormat="1" applyFont="1" applyFill="1" applyBorder="1"/>
    <xf numFmtId="2" fontId="14" fillId="0" borderId="2" xfId="0" applyNumberFormat="1" applyFont="1" applyBorder="1"/>
    <xf numFmtId="2" fontId="23" fillId="0" borderId="2" xfId="0" applyNumberFormat="1" applyFont="1" applyBorder="1"/>
    <xf numFmtId="4" fontId="29" fillId="2" borderId="2" xfId="0" applyNumberFormat="1" applyFont="1" applyFill="1" applyBorder="1" applyAlignment="1" applyProtection="1">
      <alignment wrapText="1"/>
      <protection locked="0"/>
    </xf>
    <xf numFmtId="0" fontId="19" fillId="0" borderId="2" xfId="0" applyFont="1" applyFill="1" applyBorder="1" applyAlignment="1" applyProtection="1">
      <alignment vertical="top" wrapText="1"/>
      <protection locked="0"/>
    </xf>
    <xf numFmtId="0" fontId="21" fillId="0" borderId="2" xfId="0" applyFont="1" applyFill="1" applyBorder="1" applyAlignment="1" applyProtection="1">
      <alignment vertical="top" wrapText="1"/>
      <protection locked="0"/>
    </xf>
    <xf numFmtId="0" fontId="20" fillId="5" borderId="4" xfId="0" applyFont="1" applyFill="1" applyBorder="1" applyAlignment="1" applyProtection="1">
      <alignment vertical="top" wrapText="1"/>
      <protection locked="0"/>
    </xf>
    <xf numFmtId="0" fontId="21" fillId="0" borderId="4" xfId="0" applyFont="1" applyFill="1" applyBorder="1" applyAlignment="1" applyProtection="1">
      <alignment vertical="top" wrapText="1"/>
      <protection locked="0"/>
    </xf>
    <xf numFmtId="0" fontId="7" fillId="2" borderId="2" xfId="0" applyFont="1" applyFill="1" applyBorder="1" applyAlignment="1">
      <alignment vertical="top" wrapText="1"/>
    </xf>
    <xf numFmtId="0" fontId="5" fillId="0" borderId="0" xfId="0" applyFont="1" applyProtection="1">
      <protection locked="0"/>
    </xf>
    <xf numFmtId="4" fontId="2" fillId="0" borderId="2" xfId="0" applyNumberFormat="1" applyFont="1" applyBorder="1" applyAlignment="1" applyProtection="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pplyProtection="1">
      <alignment wrapText="1"/>
    </xf>
    <xf numFmtId="0" fontId="7" fillId="2" borderId="4" xfId="0" applyFont="1" applyFill="1" applyBorder="1" applyAlignment="1">
      <alignment horizontal="center" vertical="top" wrapText="1"/>
    </xf>
    <xf numFmtId="164" fontId="8" fillId="3" borderId="4" xfId="0" applyNumberFormat="1" applyFont="1" applyFill="1" applyBorder="1" applyAlignment="1" applyProtection="1">
      <alignment wrapText="1"/>
      <protection locked="0"/>
    </xf>
    <xf numFmtId="0" fontId="7" fillId="2" borderId="4" xfId="0" applyFont="1" applyFill="1" applyBorder="1" applyAlignment="1">
      <alignment horizontal="center" wrapText="1"/>
    </xf>
    <xf numFmtId="10" fontId="8" fillId="3" borderId="4" xfId="0" applyNumberFormat="1" applyFont="1" applyFill="1" applyBorder="1" applyAlignment="1" applyProtection="1">
      <alignment wrapText="1"/>
      <protection locked="0"/>
    </xf>
    <xf numFmtId="164" fontId="8" fillId="3" borderId="4" xfId="0" applyNumberFormat="1" applyFont="1" applyFill="1" applyBorder="1" applyAlignment="1" applyProtection="1">
      <alignment horizontal="center" wrapText="1"/>
      <protection locked="0"/>
    </xf>
    <xf numFmtId="0" fontId="2" fillId="2" borderId="2" xfId="0" applyFont="1" applyFill="1" applyBorder="1" applyAlignment="1">
      <alignment wrapText="1"/>
    </xf>
    <xf numFmtId="164" fontId="32" fillId="0" borderId="2" xfId="0" applyNumberFormat="1" applyFont="1" applyFill="1" applyBorder="1" applyAlignment="1" applyProtection="1">
      <alignment wrapText="1"/>
      <protection locked="0"/>
    </xf>
    <xf numFmtId="0" fontId="10" fillId="0" borderId="2" xfId="0" applyFont="1" applyFill="1" applyBorder="1" applyAlignment="1" applyProtection="1">
      <alignment wrapText="1"/>
      <protection locked="0"/>
    </xf>
    <xf numFmtId="164" fontId="10" fillId="0" borderId="2" xfId="0" applyNumberFormat="1" applyFont="1" applyFill="1" applyBorder="1" applyAlignment="1" applyProtection="1">
      <alignment wrapText="1"/>
      <protection locked="0"/>
    </xf>
    <xf numFmtId="4" fontId="29" fillId="0" borderId="2" xfId="0" applyNumberFormat="1" applyFont="1" applyFill="1" applyBorder="1" applyAlignment="1" applyProtection="1">
      <alignment wrapText="1"/>
      <protection locked="0"/>
    </xf>
    <xf numFmtId="0" fontId="0" fillId="0" borderId="0" xfId="0" applyBorder="1"/>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0" fontId="0" fillId="6" borderId="1" xfId="0" applyFill="1" applyBorder="1" applyProtection="1">
      <protection locked="0"/>
    </xf>
    <xf numFmtId="0" fontId="16" fillId="0" borderId="0" xfId="0" applyFont="1" applyProtection="1">
      <protection locked="0"/>
    </xf>
    <xf numFmtId="0" fontId="19" fillId="0" borderId="11" xfId="0" applyFont="1" applyFill="1" applyBorder="1" applyAlignment="1" applyProtection="1">
      <alignment vertical="top" wrapText="1"/>
      <protection locked="0"/>
    </xf>
    <xf numFmtId="0" fontId="19" fillId="0" borderId="4" xfId="0" applyFont="1" applyFill="1" applyBorder="1" applyAlignment="1" applyProtection="1">
      <alignment vertical="top" wrapText="1"/>
      <protection locked="0"/>
    </xf>
    <xf numFmtId="0" fontId="8" fillId="0" borderId="2" xfId="0" applyFont="1" applyBorder="1" applyAlignment="1">
      <alignment horizontal="center"/>
    </xf>
    <xf numFmtId="0" fontId="8" fillId="0" borderId="2" xfId="0" applyFont="1" applyFill="1" applyBorder="1" applyAlignment="1">
      <alignment horizontal="center"/>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0" fontId="33" fillId="0" borderId="2" xfId="0" applyFont="1" applyFill="1" applyBorder="1" applyAlignment="1" applyProtection="1">
      <alignment vertical="top" wrapText="1"/>
      <protection locked="0"/>
    </xf>
    <xf numFmtId="0" fontId="19" fillId="0" borderId="2" xfId="0" applyFont="1" applyFill="1" applyBorder="1" applyAlignment="1">
      <alignment vertical="top" wrapText="1"/>
    </xf>
    <xf numFmtId="0" fontId="22" fillId="0" borderId="2" xfId="0" applyFont="1" applyFill="1" applyBorder="1" applyAlignment="1">
      <alignment vertical="top" wrapText="1"/>
    </xf>
    <xf numFmtId="0" fontId="18" fillId="0" borderId="2" xfId="0" applyFont="1" applyFill="1" applyBorder="1" applyAlignment="1" applyProtection="1">
      <alignment vertical="top" wrapText="1"/>
      <protection locked="0"/>
    </xf>
    <xf numFmtId="0" fontId="35" fillId="0" borderId="2" xfId="0" applyFont="1" applyFill="1" applyBorder="1" applyAlignment="1">
      <alignment vertical="top" wrapText="1"/>
    </xf>
    <xf numFmtId="0" fontId="24" fillId="0" borderId="2" xfId="0" applyFont="1" applyFill="1" applyBorder="1" applyAlignment="1">
      <alignment vertical="top" wrapText="1"/>
    </xf>
    <xf numFmtId="0" fontId="5" fillId="0" borderId="0" xfId="0" applyFont="1" applyFill="1"/>
    <xf numFmtId="0" fontId="2" fillId="0" borderId="0" xfId="0" applyFont="1" applyFill="1" applyProtection="1">
      <protection locked="0"/>
    </xf>
    <xf numFmtId="0" fontId="2" fillId="0" borderId="0" xfId="0" applyFont="1" applyFill="1"/>
    <xf numFmtId="0" fontId="12" fillId="0" borderId="0" xfId="0" applyFont="1" applyFill="1"/>
    <xf numFmtId="0" fontId="5" fillId="0" borderId="0" xfId="1" applyFont="1" applyFill="1"/>
    <xf numFmtId="0" fontId="5" fillId="0" borderId="0" xfId="1" applyFont="1"/>
    <xf numFmtId="0" fontId="36" fillId="0" borderId="0" xfId="1" applyFont="1"/>
    <xf numFmtId="0" fontId="36" fillId="0" borderId="0" xfId="1" applyFont="1" applyAlignment="1" applyProtection="1">
      <alignment horizontal="left" wrapText="1"/>
      <protection locked="0"/>
    </xf>
    <xf numFmtId="0" fontId="36" fillId="0" borderId="0" xfId="1" applyFont="1" applyProtection="1">
      <protection locked="0"/>
    </xf>
    <xf numFmtId="0" fontId="2" fillId="0" borderId="2" xfId="0" applyFont="1" applyFill="1" applyBorder="1" applyAlignment="1">
      <alignment horizontal="center" wrapText="1"/>
    </xf>
    <xf numFmtId="0" fontId="7" fillId="0" borderId="2" xfId="1" applyFont="1" applyFill="1" applyBorder="1" applyAlignment="1">
      <alignment horizontal="center" vertical="top" wrapText="1"/>
    </xf>
    <xf numFmtId="164" fontId="7" fillId="3" borderId="2" xfId="1" applyNumberFormat="1" applyFont="1" applyFill="1" applyBorder="1" applyProtection="1">
      <protection locked="0"/>
    </xf>
    <xf numFmtId="0" fontId="7" fillId="2" borderId="2" xfId="1" applyFont="1" applyFill="1" applyBorder="1" applyAlignment="1">
      <alignment horizontal="center" wrapText="1"/>
    </xf>
    <xf numFmtId="164" fontId="7" fillId="3" borderId="2" xfId="1" applyNumberFormat="1" applyFont="1" applyFill="1" applyBorder="1" applyAlignment="1" applyProtection="1">
      <alignment horizontal="right"/>
      <protection locked="0"/>
    </xf>
    <xf numFmtId="164" fontId="28" fillId="2" borderId="2" xfId="1" applyNumberFormat="1" applyFont="1" applyFill="1" applyBorder="1" applyAlignment="1" applyProtection="1">
      <alignment horizontal="right"/>
    </xf>
    <xf numFmtId="0" fontId="2" fillId="0" borderId="2" xfId="1" applyFont="1" applyFill="1" applyBorder="1"/>
    <xf numFmtId="4" fontId="32" fillId="2" borderId="2" xfId="1" applyNumberFormat="1" applyFont="1" applyFill="1" applyBorder="1" applyProtection="1">
      <protection locked="0"/>
    </xf>
    <xf numFmtId="0" fontId="2" fillId="2" borderId="2" xfId="1" applyFont="1" applyFill="1" applyBorder="1"/>
    <xf numFmtId="0" fontId="2" fillId="0" borderId="2" xfId="1" applyFont="1" applyFill="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4" fontId="29" fillId="2" borderId="2" xfId="1" applyNumberFormat="1" applyFont="1" applyFill="1" applyBorder="1" applyAlignment="1" applyProtection="1">
      <alignment horizontal="right"/>
      <protection locked="0"/>
    </xf>
    <xf numFmtId="0" fontId="23" fillId="0" borderId="2" xfId="0" applyFont="1" applyBorder="1"/>
    <xf numFmtId="0" fontId="0" fillId="0" borderId="0" xfId="0" applyFill="1"/>
    <xf numFmtId="0" fontId="0" fillId="0" borderId="0" xfId="0" applyAlignment="1" applyProtection="1">
      <alignment horizontal="left"/>
      <protection locked="0"/>
    </xf>
    <xf numFmtId="0" fontId="16" fillId="0" borderId="0" xfId="0" applyFont="1" applyFill="1"/>
    <xf numFmtId="0" fontId="18" fillId="0" borderId="4" xfId="0" applyFont="1" applyFill="1" applyBorder="1" applyAlignment="1" applyProtection="1">
      <alignment vertical="top" wrapText="1"/>
      <protection locked="0"/>
    </xf>
    <xf numFmtId="0" fontId="20" fillId="0" borderId="2" xfId="0" applyFont="1" applyFill="1" applyBorder="1" applyAlignment="1" applyProtection="1">
      <alignment vertical="top" wrapText="1"/>
      <protection locked="0"/>
    </xf>
    <xf numFmtId="0" fontId="26" fillId="2" borderId="2" xfId="0" applyFont="1" applyFill="1" applyBorder="1" applyAlignment="1">
      <alignment horizontal="center" wrapText="1"/>
    </xf>
    <xf numFmtId="2" fontId="29" fillId="0" borderId="2" xfId="0" applyNumberFormat="1" applyFont="1" applyBorder="1"/>
    <xf numFmtId="0" fontId="18" fillId="0" borderId="2" xfId="0" applyFont="1" applyFill="1" applyBorder="1" applyAlignment="1">
      <alignment vertical="top" wrapText="1"/>
    </xf>
    <xf numFmtId="0" fontId="25" fillId="0" borderId="2" xfId="0" applyFont="1" applyBorder="1" applyAlignment="1">
      <alignment vertical="top" wrapText="1"/>
    </xf>
    <xf numFmtId="0" fontId="7" fillId="0" borderId="2" xfId="0" applyFont="1" applyBorder="1" applyAlignment="1">
      <alignment horizontal="center" vertical="top" wrapText="1"/>
    </xf>
    <xf numFmtId="164" fontId="37" fillId="3" borderId="2"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wrapText="1"/>
      <protection locked="0"/>
    </xf>
    <xf numFmtId="10" fontId="7" fillId="3" borderId="2" xfId="0" applyNumberFormat="1" applyFont="1" applyFill="1" applyBorder="1" applyAlignment="1" applyProtection="1">
      <alignment horizontal="center" wrapText="1"/>
      <protection locked="0"/>
    </xf>
    <xf numFmtId="0" fontId="9" fillId="0" borderId="2" xfId="0" applyFont="1" applyBorder="1"/>
    <xf numFmtId="4" fontId="29" fillId="0" borderId="2" xfId="0" applyNumberFormat="1" applyFont="1" applyFill="1" applyBorder="1" applyAlignment="1" applyProtection="1">
      <alignment horizontal="right" wrapText="1"/>
      <protection locked="0"/>
    </xf>
    <xf numFmtId="0" fontId="4" fillId="0" borderId="0" xfId="1" applyProtection="1">
      <protection locked="0"/>
    </xf>
    <xf numFmtId="0" fontId="4" fillId="3" borderId="1" xfId="1" applyFill="1" applyBorder="1" applyProtection="1">
      <protection locked="0"/>
    </xf>
    <xf numFmtId="0" fontId="0" fillId="0" borderId="0" xfId="0" applyFill="1" applyProtection="1">
      <protection locked="0"/>
    </xf>
    <xf numFmtId="0" fontId="19" fillId="0" borderId="2" xfId="0" applyFont="1" applyFill="1" applyBorder="1" applyAlignment="1">
      <alignment horizontal="left" vertical="top" wrapText="1"/>
    </xf>
    <xf numFmtId="0" fontId="35" fillId="0" borderId="2" xfId="0" applyFont="1" applyBorder="1" applyAlignment="1">
      <alignment vertical="top" wrapText="1"/>
    </xf>
    <xf numFmtId="0" fontId="9" fillId="2" borderId="2" xfId="0" applyNumberFormat="1" applyFont="1" applyFill="1" applyBorder="1" applyAlignment="1">
      <alignment horizontal="left" wrapText="1"/>
    </xf>
    <xf numFmtId="164" fontId="32" fillId="2" borderId="2" xfId="0" applyNumberFormat="1" applyFont="1" applyFill="1" applyBorder="1" applyAlignment="1" applyProtection="1">
      <alignment wrapText="1"/>
      <protection locked="0"/>
    </xf>
    <xf numFmtId="0" fontId="13" fillId="0" borderId="2" xfId="0" applyFont="1" applyFill="1" applyBorder="1" applyAlignment="1" applyProtection="1">
      <alignment horizontal="center" wrapText="1"/>
      <protection locked="0"/>
    </xf>
    <xf numFmtId="164" fontId="13" fillId="0" borderId="2" xfId="0" applyNumberFormat="1" applyFont="1" applyFill="1" applyBorder="1" applyAlignment="1" applyProtection="1">
      <alignment horizontal="center" wrapText="1"/>
      <protection locked="0"/>
    </xf>
    <xf numFmtId="4" fontId="29" fillId="2" borderId="2" xfId="0" applyNumberFormat="1" applyFont="1" applyFill="1" applyBorder="1" applyAlignment="1" applyProtection="1">
      <alignment horizontal="right" wrapText="1"/>
      <protection locked="0"/>
    </xf>
    <xf numFmtId="1" fontId="7" fillId="2" borderId="0" xfId="0" applyNumberFormat="1" applyFont="1" applyFill="1" applyBorder="1" applyAlignment="1" applyProtection="1">
      <alignment horizontal="center" wrapText="1"/>
    </xf>
    <xf numFmtId="0" fontId="17" fillId="2" borderId="0" xfId="0" applyFont="1" applyFill="1"/>
    <xf numFmtId="0" fontId="1" fillId="0" borderId="0" xfId="0" applyFont="1"/>
    <xf numFmtId="0" fontId="1" fillId="0" borderId="0" xfId="0" applyFont="1" applyProtection="1">
      <protection locked="0"/>
    </xf>
    <xf numFmtId="0" fontId="17" fillId="0" borderId="0" xfId="0" applyFont="1"/>
    <xf numFmtId="0" fontId="19" fillId="0" borderId="2" xfId="0" applyNumberFormat="1" applyFont="1" applyFill="1" applyBorder="1" applyAlignment="1" applyProtection="1">
      <alignment vertical="top" wrapText="1"/>
      <protection locked="0"/>
    </xf>
    <xf numFmtId="0" fontId="0" fillId="3" borderId="1" xfId="0" applyFill="1" applyBorder="1"/>
    <xf numFmtId="0" fontId="8" fillId="2" borderId="2" xfId="0" applyFont="1" applyFill="1" applyBorder="1"/>
    <xf numFmtId="164" fontId="32" fillId="3" borderId="2" xfId="0" applyNumberFormat="1" applyFont="1" applyFill="1" applyBorder="1" applyAlignment="1" applyProtection="1">
      <alignment wrapText="1"/>
      <protection locked="0"/>
    </xf>
    <xf numFmtId="4" fontId="39" fillId="0" borderId="2" xfId="0" applyNumberFormat="1" applyFont="1" applyFill="1" applyBorder="1" applyAlignment="1" applyProtection="1">
      <alignment horizontal="right" wrapText="1"/>
      <protection locked="0"/>
    </xf>
    <xf numFmtId="0" fontId="9" fillId="0" borderId="0" xfId="0" applyFont="1" applyBorder="1"/>
    <xf numFmtId="0" fontId="9" fillId="2" borderId="0" xfId="0" applyFont="1" applyFill="1" applyBorder="1" applyAlignment="1">
      <alignment wrapText="1"/>
    </xf>
    <xf numFmtId="164" fontId="32" fillId="0" borderId="0" xfId="0" applyNumberFormat="1" applyFont="1" applyFill="1" applyBorder="1" applyAlignment="1" applyProtection="1">
      <alignment wrapText="1"/>
      <protection locked="0"/>
    </xf>
    <xf numFmtId="0" fontId="9" fillId="2" borderId="0" xfId="0" applyFont="1" applyFill="1" applyBorder="1"/>
    <xf numFmtId="0" fontId="10" fillId="0" borderId="0" xfId="0" applyFont="1" applyFill="1" applyBorder="1" applyAlignment="1" applyProtection="1">
      <alignment wrapText="1"/>
      <protection locked="0"/>
    </xf>
    <xf numFmtId="164" fontId="10" fillId="0" borderId="0" xfId="0" applyNumberFormat="1" applyFont="1" applyFill="1" applyBorder="1" applyAlignment="1" applyProtection="1">
      <alignment wrapText="1"/>
      <protection locked="0"/>
    </xf>
    <xf numFmtId="4" fontId="32" fillId="0" borderId="0" xfId="0" applyNumberFormat="1" applyFont="1" applyFill="1" applyBorder="1" applyAlignment="1" applyProtection="1">
      <alignment horizontal="right" wrapText="1"/>
      <protection locked="0"/>
    </xf>
    <xf numFmtId="0" fontId="7" fillId="2" borderId="2" xfId="0" applyFont="1" applyFill="1" applyBorder="1" applyAlignment="1">
      <alignment horizontal="left" vertical="top" wrapText="1"/>
    </xf>
    <xf numFmtId="0" fontId="7" fillId="0" borderId="2" xfId="0" applyFont="1" applyFill="1" applyBorder="1" applyAlignment="1">
      <alignment vertical="top" wrapText="1"/>
    </xf>
    <xf numFmtId="0" fontId="25" fillId="0" borderId="2" xfId="0" applyFont="1" applyFill="1" applyBorder="1" applyAlignment="1">
      <alignment vertical="top" wrapText="1"/>
    </xf>
    <xf numFmtId="0" fontId="9" fillId="2" borderId="2" xfId="0" applyFont="1" applyFill="1" applyBorder="1" applyAlignment="1">
      <alignment vertical="top" wrapText="1"/>
    </xf>
    <xf numFmtId="0" fontId="23" fillId="0" borderId="2" xfId="0" applyFont="1" applyFill="1" applyBorder="1"/>
    <xf numFmtId="0" fontId="29" fillId="0" borderId="2" xfId="0" applyFont="1" applyFill="1" applyBorder="1"/>
    <xf numFmtId="1" fontId="23" fillId="0" borderId="2" xfId="0" applyNumberFormat="1" applyFont="1" applyFill="1" applyBorder="1"/>
    <xf numFmtId="1" fontId="29" fillId="0" borderId="2" xfId="0" applyNumberFormat="1" applyFont="1" applyFill="1" applyBorder="1" applyAlignment="1" applyProtection="1">
      <alignment horizontal="center" wrapText="1"/>
    </xf>
    <xf numFmtId="0" fontId="7" fillId="2" borderId="2" xfId="0" applyFont="1" applyFill="1" applyBorder="1" applyAlignment="1" applyProtection="1">
      <alignment vertical="top" wrapText="1"/>
    </xf>
    <xf numFmtId="0" fontId="41" fillId="0" borderId="2" xfId="0" applyFont="1" applyFill="1" applyBorder="1" applyAlignment="1">
      <alignment vertical="top" wrapText="1"/>
    </xf>
    <xf numFmtId="0" fontId="7" fillId="5" borderId="2" xfId="0" applyFont="1" applyFill="1" applyBorder="1" applyAlignment="1">
      <alignment vertical="top" wrapText="1"/>
    </xf>
    <xf numFmtId="0" fontId="7" fillId="0" borderId="2" xfId="0" applyFont="1" applyBorder="1" applyAlignment="1">
      <alignment vertical="top" wrapText="1"/>
    </xf>
    <xf numFmtId="0" fontId="35" fillId="0" borderId="2" xfId="0" applyFont="1" applyBorder="1" applyAlignment="1">
      <alignment horizontal="left" vertical="top" wrapText="1"/>
    </xf>
    <xf numFmtId="0" fontId="7" fillId="2" borderId="4" xfId="0" applyFont="1" applyFill="1" applyBorder="1" applyAlignment="1">
      <alignment vertical="top" wrapText="1"/>
    </xf>
    <xf numFmtId="0" fontId="7" fillId="2" borderId="2" xfId="0" applyNumberFormat="1" applyFont="1" applyFill="1" applyBorder="1" applyAlignment="1">
      <alignment horizontal="left" vertical="top" wrapText="1"/>
    </xf>
    <xf numFmtId="0" fontId="28" fillId="2" borderId="2" xfId="0" applyNumberFormat="1"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164" fontId="8" fillId="0" borderId="2" xfId="0" applyNumberFormat="1" applyFont="1" applyFill="1" applyBorder="1" applyAlignment="1" applyProtection="1">
      <alignment wrapText="1"/>
      <protection locked="0"/>
    </xf>
    <xf numFmtId="0" fontId="7" fillId="0" borderId="2" xfId="0" applyFont="1" applyFill="1" applyBorder="1" applyAlignment="1">
      <alignment horizontal="center" wrapText="1"/>
    </xf>
    <xf numFmtId="10" fontId="8" fillId="0" borderId="2" xfId="0" applyNumberFormat="1" applyFont="1" applyFill="1" applyBorder="1" applyAlignment="1" applyProtection="1">
      <alignment wrapText="1"/>
      <protection locked="0"/>
    </xf>
    <xf numFmtId="164" fontId="8" fillId="0" borderId="2" xfId="0" applyNumberFormat="1" applyFont="1" applyFill="1" applyBorder="1" applyAlignment="1" applyProtection="1">
      <alignment horizontal="center" wrapText="1"/>
      <protection locked="0"/>
    </xf>
    <xf numFmtId="164" fontId="14" fillId="0" borderId="2" xfId="0" applyNumberFormat="1" applyFont="1" applyFill="1" applyBorder="1" applyAlignment="1" applyProtection="1">
      <alignment wrapText="1"/>
    </xf>
    <xf numFmtId="1" fontId="28" fillId="0" borderId="2" xfId="0" applyNumberFormat="1" applyFont="1" applyFill="1" applyBorder="1" applyAlignment="1">
      <alignment horizontal="center"/>
    </xf>
    <xf numFmtId="2" fontId="14" fillId="0" borderId="2" xfId="0" applyNumberFormat="1" applyFont="1" applyFill="1" applyBorder="1"/>
    <xf numFmtId="1" fontId="28" fillId="0" borderId="2" xfId="0" applyNumberFormat="1" applyFont="1" applyFill="1" applyBorder="1" applyAlignment="1">
      <alignment horizontal="center" wrapText="1"/>
    </xf>
    <xf numFmtId="1" fontId="30" fillId="0" borderId="2" xfId="0" applyNumberFormat="1" applyFont="1" applyFill="1" applyBorder="1" applyAlignment="1">
      <alignment horizontal="center" wrapText="1"/>
    </xf>
    <xf numFmtId="0" fontId="7" fillId="0" borderId="2" xfId="0" applyFont="1" applyFill="1" applyBorder="1" applyAlignment="1" applyProtection="1">
      <alignment vertical="top" wrapText="1"/>
    </xf>
    <xf numFmtId="4" fontId="8" fillId="0"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wrapText="1"/>
    </xf>
    <xf numFmtId="164" fontId="8" fillId="0" borderId="2" xfId="0" applyNumberFormat="1" applyFont="1" applyFill="1" applyBorder="1" applyAlignment="1" applyProtection="1">
      <alignment horizontal="right" wrapText="1"/>
      <protection locked="0"/>
    </xf>
    <xf numFmtId="166" fontId="16" fillId="0" borderId="2" xfId="0" applyNumberFormat="1" applyFont="1" applyFill="1" applyBorder="1" applyAlignment="1" applyProtection="1">
      <alignment wrapText="1"/>
    </xf>
    <xf numFmtId="1" fontId="24" fillId="0" borderId="2" xfId="0" applyNumberFormat="1" applyFont="1" applyFill="1" applyBorder="1" applyAlignment="1" applyProtection="1">
      <alignment horizontal="center" wrapText="1"/>
    </xf>
    <xf numFmtId="2" fontId="16" fillId="0" borderId="2" xfId="0" applyNumberFormat="1" applyFont="1" applyFill="1" applyBorder="1"/>
    <xf numFmtId="1" fontId="27" fillId="0" borderId="2" xfId="0" applyNumberFormat="1" applyFont="1" applyFill="1" applyBorder="1" applyAlignment="1" applyProtection="1">
      <alignment horizontal="center" wrapText="1"/>
    </xf>
    <xf numFmtId="3" fontId="28" fillId="0" borderId="2" xfId="0" applyNumberFormat="1" applyFont="1" applyFill="1" applyBorder="1" applyAlignment="1">
      <alignment horizontal="center" wrapText="1"/>
    </xf>
    <xf numFmtId="3" fontId="30" fillId="0" borderId="2" xfId="0" applyNumberFormat="1" applyFont="1" applyFill="1" applyBorder="1" applyAlignment="1">
      <alignment horizontal="center" wrapText="1"/>
    </xf>
    <xf numFmtId="165" fontId="8" fillId="0" borderId="2" xfId="0" applyNumberFormat="1" applyFont="1" applyFill="1" applyBorder="1" applyAlignment="1" applyProtection="1">
      <alignment horizontal="center" wrapText="1"/>
      <protection locked="0"/>
    </xf>
    <xf numFmtId="164" fontId="14" fillId="0" borderId="2" xfId="0" applyNumberFormat="1" applyFont="1" applyFill="1" applyBorder="1" applyAlignment="1" applyProtection="1">
      <alignment horizontal="right" wrapText="1"/>
    </xf>
    <xf numFmtId="0" fontId="14" fillId="0" borderId="2" xfId="0" applyFont="1" applyFill="1" applyBorder="1" applyAlignment="1">
      <alignment horizontal="center"/>
    </xf>
    <xf numFmtId="0" fontId="28" fillId="0" borderId="2" xfId="0" applyFont="1" applyFill="1" applyBorder="1" applyAlignment="1">
      <alignment horizontal="center"/>
    </xf>
    <xf numFmtId="1" fontId="28" fillId="0" borderId="2" xfId="1" applyNumberFormat="1" applyFont="1" applyFill="1" applyBorder="1" applyAlignment="1">
      <alignment horizontal="center" wrapText="1"/>
    </xf>
    <xf numFmtId="3" fontId="28" fillId="0" borderId="2" xfId="0" applyNumberFormat="1" applyFont="1" applyFill="1" applyBorder="1" applyAlignment="1">
      <alignment horizontal="center"/>
    </xf>
    <xf numFmtId="1" fontId="28" fillId="0" borderId="4" xfId="0" applyNumberFormat="1" applyFont="1" applyFill="1" applyBorder="1" applyAlignment="1">
      <alignment horizontal="center" wrapText="1"/>
    </xf>
    <xf numFmtId="1" fontId="28" fillId="0" borderId="2" xfId="0" applyNumberFormat="1" applyFont="1" applyFill="1" applyBorder="1" applyAlignment="1" applyProtection="1">
      <alignment horizontal="center" wrapText="1"/>
    </xf>
    <xf numFmtId="0" fontId="7" fillId="7" borderId="2" xfId="0" applyFont="1" applyFill="1" applyBorder="1" applyAlignment="1">
      <alignment vertical="top" wrapText="1"/>
    </xf>
    <xf numFmtId="164" fontId="8" fillId="7" borderId="2" xfId="0" applyNumberFormat="1" applyFont="1" applyFill="1" applyBorder="1" applyAlignment="1" applyProtection="1">
      <alignment wrapText="1"/>
      <protection locked="0"/>
    </xf>
    <xf numFmtId="0" fontId="7" fillId="7" borderId="2" xfId="0" applyFont="1" applyFill="1" applyBorder="1" applyAlignment="1">
      <alignment horizontal="center" wrapText="1"/>
    </xf>
    <xf numFmtId="10" fontId="8" fillId="7" borderId="2" xfId="0" applyNumberFormat="1" applyFont="1" applyFill="1" applyBorder="1" applyAlignment="1" applyProtection="1">
      <alignment wrapText="1"/>
      <protection locked="0"/>
    </xf>
    <xf numFmtId="164" fontId="8" fillId="7" borderId="2" xfId="0" applyNumberFormat="1" applyFont="1" applyFill="1" applyBorder="1" applyAlignment="1" applyProtection="1">
      <alignment horizontal="center" wrapText="1"/>
      <protection locked="0"/>
    </xf>
    <xf numFmtId="164" fontId="14" fillId="7" borderId="2" xfId="0" applyNumberFormat="1" applyFont="1" applyFill="1" applyBorder="1" applyAlignment="1" applyProtection="1">
      <alignment wrapText="1"/>
    </xf>
    <xf numFmtId="1" fontId="28" fillId="7" borderId="2" xfId="0" applyNumberFormat="1" applyFont="1" applyFill="1" applyBorder="1" applyAlignment="1">
      <alignment horizontal="center" wrapText="1"/>
    </xf>
    <xf numFmtId="2" fontId="14" fillId="7" borderId="2" xfId="0" applyNumberFormat="1" applyFont="1" applyFill="1" applyBorder="1"/>
    <xf numFmtId="0" fontId="8" fillId="8" borderId="2" xfId="0" applyFont="1" applyFill="1" applyBorder="1" applyAlignment="1">
      <alignment horizontal="center"/>
    </xf>
    <xf numFmtId="0" fontId="7" fillId="8" borderId="2" xfId="0" applyFont="1" applyFill="1" applyBorder="1" applyAlignment="1">
      <alignment vertical="top" wrapText="1"/>
    </xf>
    <xf numFmtId="164" fontId="8" fillId="8" borderId="2" xfId="0" applyNumberFormat="1" applyFont="1" applyFill="1" applyBorder="1" applyAlignment="1" applyProtection="1">
      <alignment wrapText="1"/>
      <protection locked="0"/>
    </xf>
    <xf numFmtId="0" fontId="7" fillId="8" borderId="2" xfId="0" applyFont="1" applyFill="1" applyBorder="1" applyAlignment="1">
      <alignment horizontal="center" wrapText="1"/>
    </xf>
    <xf numFmtId="10" fontId="8" fillId="8" borderId="2" xfId="0" applyNumberFormat="1" applyFont="1" applyFill="1" applyBorder="1" applyAlignment="1" applyProtection="1">
      <alignment wrapText="1"/>
      <protection locked="0"/>
    </xf>
    <xf numFmtId="164" fontId="8" fillId="8" borderId="2" xfId="0" applyNumberFormat="1" applyFont="1" applyFill="1" applyBorder="1" applyAlignment="1" applyProtection="1">
      <alignment horizontal="center" wrapText="1"/>
      <protection locked="0"/>
    </xf>
    <xf numFmtId="164" fontId="14" fillId="8" borderId="2" xfId="0" applyNumberFormat="1" applyFont="1" applyFill="1" applyBorder="1" applyAlignment="1" applyProtection="1">
      <alignment wrapText="1"/>
    </xf>
    <xf numFmtId="1" fontId="28" fillId="8" borderId="2" xfId="0" applyNumberFormat="1" applyFont="1" applyFill="1" applyBorder="1" applyAlignment="1">
      <alignment horizontal="center" wrapText="1"/>
    </xf>
    <xf numFmtId="2" fontId="14" fillId="8" borderId="2" xfId="0" applyNumberFormat="1" applyFont="1" applyFill="1" applyBorder="1"/>
    <xf numFmtId="0" fontId="7" fillId="7" borderId="2" xfId="0" applyFont="1" applyFill="1" applyBorder="1" applyAlignment="1">
      <alignment horizontal="center" vertical="top" wrapText="1"/>
    </xf>
    <xf numFmtId="0" fontId="7" fillId="7" borderId="2" xfId="1" applyFont="1" applyFill="1" applyBorder="1" applyAlignment="1">
      <alignment horizontal="left" vertical="top" wrapText="1"/>
    </xf>
    <xf numFmtId="3" fontId="28" fillId="7" borderId="2" xfId="0" applyNumberFormat="1" applyFont="1" applyFill="1" applyBorder="1" applyAlignment="1">
      <alignment horizontal="center" wrapText="1"/>
    </xf>
    <xf numFmtId="0" fontId="7" fillId="7" borderId="2" xfId="0" applyFont="1" applyFill="1" applyBorder="1" applyAlignment="1" applyProtection="1">
      <alignment horizontal="center" vertical="top" wrapText="1"/>
    </xf>
    <xf numFmtId="4" fontId="8" fillId="7" borderId="2" xfId="0" applyNumberFormat="1" applyFont="1" applyFill="1" applyBorder="1" applyAlignment="1" applyProtection="1">
      <alignment horizontal="right" wrapText="1"/>
      <protection locked="0"/>
    </xf>
    <xf numFmtId="0" fontId="7" fillId="7" borderId="2" xfId="0" applyFont="1" applyFill="1" applyBorder="1" applyAlignment="1" applyProtection="1">
      <alignment horizontal="center" wrapText="1"/>
    </xf>
    <xf numFmtId="164" fontId="8" fillId="7" borderId="2" xfId="0" applyNumberFormat="1" applyFont="1" applyFill="1" applyBorder="1" applyAlignment="1" applyProtection="1">
      <alignment horizontal="right" wrapText="1"/>
      <protection locked="0"/>
    </xf>
    <xf numFmtId="166" fontId="16" fillId="7" borderId="2" xfId="0" applyNumberFormat="1" applyFont="1" applyFill="1" applyBorder="1" applyAlignment="1" applyProtection="1">
      <alignment wrapText="1"/>
    </xf>
    <xf numFmtId="1" fontId="24" fillId="7" borderId="2" xfId="0" applyNumberFormat="1" applyFont="1" applyFill="1" applyBorder="1" applyAlignment="1" applyProtection="1">
      <alignment horizontal="center" wrapText="1"/>
    </xf>
    <xf numFmtId="2" fontId="16" fillId="7" borderId="2" xfId="0" applyNumberFormat="1" applyFont="1" applyFill="1" applyBorder="1"/>
    <xf numFmtId="0" fontId="7" fillId="7" borderId="2" xfId="1" applyFont="1" applyFill="1" applyBorder="1" applyAlignment="1">
      <alignment horizontal="center" vertical="top" wrapText="1"/>
    </xf>
    <xf numFmtId="164" fontId="7" fillId="7" borderId="2" xfId="1" applyNumberFormat="1" applyFont="1" applyFill="1" applyBorder="1" applyProtection="1">
      <protection locked="0"/>
    </xf>
    <xf numFmtId="0" fontId="7" fillId="7" borderId="2" xfId="1" applyFont="1" applyFill="1" applyBorder="1" applyAlignment="1">
      <alignment horizontal="center" wrapText="1"/>
    </xf>
    <xf numFmtId="164" fontId="7" fillId="7" borderId="2" xfId="1" applyNumberFormat="1" applyFont="1" applyFill="1" applyBorder="1" applyAlignment="1" applyProtection="1">
      <alignment horizontal="right"/>
      <protection locked="0"/>
    </xf>
    <xf numFmtId="164" fontId="28" fillId="7" borderId="2" xfId="1" applyNumberFormat="1" applyFont="1" applyFill="1" applyBorder="1" applyAlignment="1" applyProtection="1">
      <alignment horizontal="right"/>
    </xf>
    <xf numFmtId="1" fontId="28" fillId="7" borderId="2" xfId="1" applyNumberFormat="1" applyFont="1" applyFill="1" applyBorder="1" applyAlignment="1">
      <alignment horizontal="center" wrapText="1"/>
    </xf>
    <xf numFmtId="164" fontId="8" fillId="3" borderId="13" xfId="0" applyNumberFormat="1" applyFont="1" applyFill="1" applyBorder="1" applyAlignment="1" applyProtection="1">
      <alignment horizontal="right" wrapText="1"/>
      <protection locked="0"/>
    </xf>
    <xf numFmtId="165" fontId="8" fillId="7" borderId="2" xfId="0" applyNumberFormat="1" applyFont="1" applyFill="1" applyBorder="1" applyAlignment="1" applyProtection="1">
      <alignment horizontal="center" wrapText="1"/>
      <protection locked="0"/>
    </xf>
    <xf numFmtId="164" fontId="14" fillId="7" borderId="2" xfId="0" applyNumberFormat="1" applyFont="1" applyFill="1" applyBorder="1" applyAlignment="1" applyProtection="1">
      <alignment horizontal="right" wrapText="1"/>
    </xf>
    <xf numFmtId="0" fontId="28" fillId="7" borderId="12" xfId="0" applyFont="1" applyFill="1" applyBorder="1" applyAlignment="1" applyProtection="1">
      <alignment wrapText="1"/>
    </xf>
    <xf numFmtId="0" fontId="7" fillId="7" borderId="0" xfId="1" applyFont="1" applyFill="1" applyBorder="1" applyAlignment="1">
      <alignment horizontal="left" vertical="top" wrapText="1"/>
    </xf>
    <xf numFmtId="0" fontId="7" fillId="7" borderId="2" xfId="0" applyFont="1" applyFill="1" applyBorder="1" applyAlignment="1" applyProtection="1">
      <alignment vertical="top" wrapText="1"/>
    </xf>
    <xf numFmtId="0" fontId="7" fillId="7" borderId="4" xfId="0" applyFont="1" applyFill="1" applyBorder="1" applyAlignment="1">
      <alignment horizontal="center" vertical="top" wrapText="1"/>
    </xf>
    <xf numFmtId="164" fontId="8" fillId="7" borderId="4" xfId="0" applyNumberFormat="1" applyFont="1" applyFill="1" applyBorder="1" applyAlignment="1" applyProtection="1">
      <alignment wrapText="1"/>
      <protection locked="0"/>
    </xf>
    <xf numFmtId="0" fontId="7" fillId="7" borderId="4" xfId="0" applyFont="1" applyFill="1" applyBorder="1" applyAlignment="1">
      <alignment horizontal="center" wrapText="1"/>
    </xf>
    <xf numFmtId="10" fontId="8" fillId="7" borderId="4" xfId="0" applyNumberFormat="1" applyFont="1" applyFill="1" applyBorder="1" applyAlignment="1" applyProtection="1">
      <alignment wrapText="1"/>
      <protection locked="0"/>
    </xf>
    <xf numFmtId="164" fontId="8" fillId="7" borderId="4" xfId="0" applyNumberFormat="1" applyFont="1" applyFill="1" applyBorder="1" applyAlignment="1" applyProtection="1">
      <alignment horizontal="center" wrapText="1"/>
      <protection locked="0"/>
    </xf>
    <xf numFmtId="1" fontId="28" fillId="7" borderId="2" xfId="0" applyNumberFormat="1" applyFont="1" applyFill="1" applyBorder="1" applyAlignment="1">
      <alignment horizontal="center"/>
    </xf>
    <xf numFmtId="0" fontId="21" fillId="7" borderId="4" xfId="0" applyFont="1" applyFill="1" applyBorder="1" applyAlignment="1" applyProtection="1">
      <alignment vertical="top" wrapText="1"/>
      <protection locked="0"/>
    </xf>
    <xf numFmtId="0" fontId="7" fillId="7" borderId="4" xfId="0" applyFont="1" applyFill="1" applyBorder="1" applyAlignment="1">
      <alignment vertical="top" wrapText="1"/>
    </xf>
    <xf numFmtId="0" fontId="21" fillId="7" borderId="2" xfId="0" applyFont="1" applyFill="1" applyBorder="1" applyAlignment="1" applyProtection="1">
      <alignment vertical="top" wrapText="1"/>
      <protection locked="0"/>
    </xf>
    <xf numFmtId="0" fontId="5" fillId="0" borderId="6" xfId="0" applyFont="1" applyBorder="1" applyAlignment="1" applyProtection="1">
      <alignment horizontal="center"/>
      <protection hidden="1"/>
    </xf>
    <xf numFmtId="0" fontId="5" fillId="0" borderId="7" xfId="0" applyFont="1" applyBorder="1" applyAlignment="1" applyProtection="1">
      <alignment horizontal="center"/>
      <protection hidden="1"/>
    </xf>
    <xf numFmtId="0" fontId="5" fillId="0" borderId="9"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 fillId="4" borderId="6"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wrapText="1"/>
    </xf>
    <xf numFmtId="0" fontId="1" fillId="4" borderId="1" xfId="0" applyFont="1" applyFill="1" applyBorder="1" applyAlignment="1">
      <alignment horizontal="center" wrapText="1"/>
    </xf>
    <xf numFmtId="0" fontId="1" fillId="4" borderId="10" xfId="0" applyFont="1" applyFill="1" applyBorder="1" applyAlignment="1">
      <alignment horizontal="center" wrapText="1"/>
    </xf>
    <xf numFmtId="4" fontId="0" fillId="0" borderId="0" xfId="0" applyNumberFormat="1" applyAlignment="1" applyProtection="1">
      <alignment horizontal="left" wrapText="1"/>
      <protection locked="0"/>
    </xf>
    <xf numFmtId="4" fontId="0" fillId="3" borderId="1" xfId="0" applyNumberFormat="1" applyFill="1" applyBorder="1" applyAlignment="1" applyProtection="1">
      <alignment horizontal="center" wrapText="1"/>
      <protection locked="0"/>
    </xf>
    <xf numFmtId="0" fontId="5" fillId="0" borderId="6"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 xfId="0" applyFont="1" applyBorder="1" applyAlignment="1">
      <alignment horizontal="center"/>
    </xf>
    <xf numFmtId="0" fontId="5" fillId="0" borderId="10" xfId="0" applyFont="1" applyBorder="1" applyAlignment="1">
      <alignment horizontal="center"/>
    </xf>
    <xf numFmtId="0" fontId="0" fillId="6" borderId="1" xfId="0" applyFill="1" applyBorder="1" applyAlignment="1" applyProtection="1">
      <alignment horizontal="center"/>
      <protection locked="0"/>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 xfId="0" applyFont="1" applyBorder="1" applyAlignment="1">
      <alignment horizontal="center"/>
    </xf>
    <xf numFmtId="0" fontId="2" fillId="0" borderId="10" xfId="0" applyFont="1" applyBorder="1" applyAlignment="1">
      <alignment horizontal="center"/>
    </xf>
    <xf numFmtId="0" fontId="0" fillId="0" borderId="0" xfId="0" applyAlignment="1" applyProtection="1">
      <alignment wrapText="1"/>
      <protection locked="0"/>
    </xf>
    <xf numFmtId="0" fontId="5" fillId="0" borderId="6" xfId="1" applyFont="1" applyBorder="1" applyAlignment="1">
      <alignment horizontal="center"/>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 xfId="1" applyFont="1" applyBorder="1" applyAlignment="1">
      <alignment horizontal="center"/>
    </xf>
    <xf numFmtId="0" fontId="5" fillId="0" borderId="10" xfId="1" applyFont="1" applyBorder="1" applyAlignment="1">
      <alignment horizontal="center"/>
    </xf>
    <xf numFmtId="0" fontId="5" fillId="0" borderId="2" xfId="0" applyFont="1" applyBorder="1" applyAlignment="1">
      <alignment horizontal="center"/>
    </xf>
    <xf numFmtId="0" fontId="4" fillId="3" borderId="1" xfId="1" applyFill="1" applyBorder="1" applyAlignment="1" applyProtection="1">
      <alignment horizontal="center"/>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
  <sheetViews>
    <sheetView topLeftCell="A50" workbookViewId="0">
      <selection activeCell="A55" sqref="A55"/>
    </sheetView>
  </sheetViews>
  <sheetFormatPr defaultRowHeight="15"/>
  <cols>
    <col min="1" max="1" width="9" customWidth="1"/>
    <col min="2" max="2" width="18.28515625" customWidth="1"/>
    <col min="3" max="3" width="18.7109375" customWidth="1"/>
    <col min="4" max="5" width="18.28515625" customWidth="1"/>
    <col min="8" max="9" width="18.28515625" customWidth="1"/>
    <col min="10" max="10" width="18.7109375" customWidth="1"/>
    <col min="11" max="11" width="16.85546875" customWidth="1"/>
    <col min="12" max="12" width="15.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375</v>
      </c>
      <c r="G7" s="54"/>
      <c r="H7" s="55"/>
      <c r="I7" s="56"/>
      <c r="J7" s="18"/>
      <c r="K7" s="18"/>
      <c r="L7" s="18"/>
    </row>
    <row r="8" spans="1:12" ht="18">
      <c r="A8" s="36"/>
      <c r="B8" s="37"/>
      <c r="C8" s="37"/>
      <c r="D8" s="37"/>
      <c r="E8" s="37"/>
      <c r="F8" s="38"/>
      <c r="G8" s="54"/>
      <c r="H8" s="55"/>
      <c r="I8" s="56"/>
      <c r="J8" s="18"/>
      <c r="K8" s="18"/>
      <c r="L8" s="18"/>
    </row>
    <row r="9" spans="1:12" ht="15.75">
      <c r="A9" s="1" t="s">
        <v>3</v>
      </c>
      <c r="B9" s="2"/>
      <c r="C9" s="2"/>
      <c r="D9" s="2"/>
      <c r="E9" s="2"/>
      <c r="F9" s="3"/>
      <c r="G9" s="57"/>
      <c r="H9" s="58"/>
      <c r="I9" s="59"/>
      <c r="J9" s="18"/>
      <c r="K9" s="18"/>
      <c r="L9" s="18"/>
    </row>
    <row r="10" spans="1:12" ht="15.75">
      <c r="A10" s="1"/>
      <c r="B10" s="2"/>
      <c r="C10" s="2"/>
      <c r="D10" s="2"/>
      <c r="E10" s="2"/>
      <c r="F10" s="3"/>
      <c r="G10" s="57"/>
      <c r="H10" s="58"/>
      <c r="I10" s="59"/>
      <c r="J10" s="18"/>
      <c r="K10" s="18"/>
      <c r="L10" s="18"/>
    </row>
    <row r="11" spans="1:12">
      <c r="A11" s="274"/>
      <c r="B11" s="275"/>
      <c r="C11" s="275"/>
      <c r="D11" s="275"/>
      <c r="E11" s="275"/>
      <c r="F11" s="275"/>
      <c r="G11" s="275"/>
      <c r="H11" s="275"/>
      <c r="I11" s="275"/>
      <c r="J11" s="278" t="s">
        <v>484</v>
      </c>
      <c r="K11" s="279"/>
      <c r="L11" s="280"/>
    </row>
    <row r="12" spans="1:12">
      <c r="A12" s="276"/>
      <c r="B12" s="277"/>
      <c r="C12" s="277"/>
      <c r="D12" s="277"/>
      <c r="E12" s="277"/>
      <c r="F12" s="277"/>
      <c r="G12" s="277"/>
      <c r="H12" s="277"/>
      <c r="I12" s="277"/>
      <c r="J12" s="281"/>
      <c r="K12" s="282"/>
      <c r="L12" s="283"/>
    </row>
    <row r="13" spans="1:12" ht="39">
      <c r="A13" s="4" t="s">
        <v>4</v>
      </c>
      <c r="B13" s="4" t="s">
        <v>5</v>
      </c>
      <c r="C13" s="50" t="s">
        <v>6</v>
      </c>
      <c r="D13" s="50" t="s">
        <v>7</v>
      </c>
      <c r="E13" s="50" t="s">
        <v>8</v>
      </c>
      <c r="F13" s="4" t="s">
        <v>9</v>
      </c>
      <c r="G13" s="50" t="s">
        <v>10</v>
      </c>
      <c r="H13" s="60" t="s">
        <v>11</v>
      </c>
      <c r="I13" s="61" t="s">
        <v>12</v>
      </c>
      <c r="J13" s="68" t="s">
        <v>13</v>
      </c>
      <c r="K13" s="62" t="s">
        <v>14</v>
      </c>
      <c r="L13" s="63" t="s">
        <v>15</v>
      </c>
    </row>
    <row r="14" spans="1:12" ht="101.25">
      <c r="A14" s="5" t="s">
        <v>16</v>
      </c>
      <c r="B14" s="189" t="s">
        <v>17</v>
      </c>
      <c r="C14" s="7"/>
      <c r="D14" s="7"/>
      <c r="E14" s="7"/>
      <c r="F14" s="6" t="s">
        <v>18</v>
      </c>
      <c r="G14" s="8"/>
      <c r="H14" s="46"/>
      <c r="I14" s="15">
        <f>H14+(G14*H14)</f>
        <v>0</v>
      </c>
      <c r="J14" s="213"/>
      <c r="K14" s="13">
        <f>J14*H14</f>
        <v>0</v>
      </c>
      <c r="L14" s="13">
        <f>J14*I14</f>
        <v>0</v>
      </c>
    </row>
    <row r="15" spans="1:12" ht="56.25">
      <c r="A15" s="5" t="s">
        <v>19</v>
      </c>
      <c r="B15" s="189" t="s">
        <v>20</v>
      </c>
      <c r="C15" s="7"/>
      <c r="D15" s="7"/>
      <c r="E15" s="7"/>
      <c r="F15" s="6" t="s">
        <v>18</v>
      </c>
      <c r="G15" s="8"/>
      <c r="H15" s="46"/>
      <c r="I15" s="15">
        <f t="shared" ref="I15:I54" si="0">H15+(G15*H15)</f>
        <v>0</v>
      </c>
      <c r="J15" s="213"/>
      <c r="K15" s="13">
        <f t="shared" ref="K15:K54" si="1">J15*H15</f>
        <v>0</v>
      </c>
      <c r="L15" s="13">
        <f t="shared" ref="L15:L54" si="2">J15*I15</f>
        <v>0</v>
      </c>
    </row>
    <row r="16" spans="1:12" ht="78.75">
      <c r="A16" s="5" t="s">
        <v>21</v>
      </c>
      <c r="B16" s="189" t="s">
        <v>22</v>
      </c>
      <c r="C16" s="7"/>
      <c r="D16" s="7"/>
      <c r="E16" s="7"/>
      <c r="F16" s="6" t="s">
        <v>18</v>
      </c>
      <c r="G16" s="8"/>
      <c r="H16" s="46"/>
      <c r="I16" s="15">
        <f t="shared" si="0"/>
        <v>0</v>
      </c>
      <c r="J16" s="213">
        <v>600</v>
      </c>
      <c r="K16" s="13">
        <f t="shared" si="1"/>
        <v>0</v>
      </c>
      <c r="L16" s="13">
        <f t="shared" si="2"/>
        <v>0</v>
      </c>
    </row>
    <row r="17" spans="1:12" ht="78.75">
      <c r="A17" s="5" t="s">
        <v>23</v>
      </c>
      <c r="B17" s="189" t="s">
        <v>24</v>
      </c>
      <c r="C17" s="7"/>
      <c r="D17" s="7"/>
      <c r="E17" s="7"/>
      <c r="F17" s="6" t="s">
        <v>18</v>
      </c>
      <c r="G17" s="8"/>
      <c r="H17" s="46"/>
      <c r="I17" s="15">
        <f t="shared" si="0"/>
        <v>0</v>
      </c>
      <c r="J17" s="213">
        <v>400</v>
      </c>
      <c r="K17" s="13">
        <f t="shared" si="1"/>
        <v>0</v>
      </c>
      <c r="L17" s="13">
        <f t="shared" si="2"/>
        <v>0</v>
      </c>
    </row>
    <row r="18" spans="1:12" ht="78.75">
      <c r="A18" s="5" t="s">
        <v>25</v>
      </c>
      <c r="B18" s="189" t="s">
        <v>26</v>
      </c>
      <c r="C18" s="7"/>
      <c r="D18" s="7"/>
      <c r="E18" s="7"/>
      <c r="F18" s="6" t="s">
        <v>18</v>
      </c>
      <c r="G18" s="8"/>
      <c r="H18" s="46"/>
      <c r="I18" s="15">
        <f t="shared" si="0"/>
        <v>0</v>
      </c>
      <c r="J18" s="213">
        <v>50</v>
      </c>
      <c r="K18" s="13">
        <f t="shared" si="1"/>
        <v>0</v>
      </c>
      <c r="L18" s="13">
        <f t="shared" si="2"/>
        <v>0</v>
      </c>
    </row>
    <row r="19" spans="1:12" ht="78.75">
      <c r="A19" s="5" t="s">
        <v>27</v>
      </c>
      <c r="B19" s="189" t="s">
        <v>28</v>
      </c>
      <c r="C19" s="7"/>
      <c r="D19" s="7"/>
      <c r="E19" s="7"/>
      <c r="F19" s="6" t="s">
        <v>18</v>
      </c>
      <c r="G19" s="8"/>
      <c r="H19" s="46"/>
      <c r="I19" s="15">
        <f t="shared" si="0"/>
        <v>0</v>
      </c>
      <c r="J19" s="213">
        <v>200</v>
      </c>
      <c r="K19" s="13">
        <f t="shared" si="1"/>
        <v>0</v>
      </c>
      <c r="L19" s="13">
        <f t="shared" si="2"/>
        <v>0</v>
      </c>
    </row>
    <row r="20" spans="1:12" ht="45">
      <c r="A20" s="5" t="s">
        <v>29</v>
      </c>
      <c r="B20" s="189" t="s">
        <v>30</v>
      </c>
      <c r="C20" s="7"/>
      <c r="D20" s="7"/>
      <c r="E20" s="7"/>
      <c r="F20" s="6" t="s">
        <v>18</v>
      </c>
      <c r="G20" s="8"/>
      <c r="H20" s="46"/>
      <c r="I20" s="15">
        <f t="shared" si="0"/>
        <v>0</v>
      </c>
      <c r="J20" s="213"/>
      <c r="K20" s="13">
        <f t="shared" si="1"/>
        <v>0</v>
      </c>
      <c r="L20" s="13">
        <f t="shared" si="2"/>
        <v>0</v>
      </c>
    </row>
    <row r="21" spans="1:12" ht="45">
      <c r="A21" s="5" t="s">
        <v>31</v>
      </c>
      <c r="B21" s="189" t="s">
        <v>32</v>
      </c>
      <c r="C21" s="7"/>
      <c r="D21" s="7"/>
      <c r="E21" s="7"/>
      <c r="F21" s="6" t="s">
        <v>18</v>
      </c>
      <c r="G21" s="8"/>
      <c r="H21" s="46"/>
      <c r="I21" s="15">
        <f t="shared" si="0"/>
        <v>0</v>
      </c>
      <c r="J21" s="213"/>
      <c r="K21" s="13">
        <f t="shared" si="1"/>
        <v>0</v>
      </c>
      <c r="L21" s="13">
        <f t="shared" si="2"/>
        <v>0</v>
      </c>
    </row>
    <row r="22" spans="1:12" ht="45">
      <c r="A22" s="5" t="s">
        <v>33</v>
      </c>
      <c r="B22" s="189" t="s">
        <v>34</v>
      </c>
      <c r="C22" s="7"/>
      <c r="D22" s="7"/>
      <c r="E22" s="7"/>
      <c r="F22" s="6" t="s">
        <v>18</v>
      </c>
      <c r="G22" s="8"/>
      <c r="H22" s="46"/>
      <c r="I22" s="15">
        <f t="shared" si="0"/>
        <v>0</v>
      </c>
      <c r="J22" s="213">
        <v>300</v>
      </c>
      <c r="K22" s="13">
        <f t="shared" si="1"/>
        <v>0</v>
      </c>
      <c r="L22" s="13">
        <f t="shared" si="2"/>
        <v>0</v>
      </c>
    </row>
    <row r="23" spans="1:12" ht="405">
      <c r="A23" s="5" t="s">
        <v>35</v>
      </c>
      <c r="B23" s="189" t="s">
        <v>36</v>
      </c>
      <c r="C23" s="7"/>
      <c r="D23" s="7"/>
      <c r="E23" s="7"/>
      <c r="F23" s="6" t="s">
        <v>18</v>
      </c>
      <c r="G23" s="8"/>
      <c r="H23" s="46"/>
      <c r="I23" s="15">
        <f t="shared" si="0"/>
        <v>0</v>
      </c>
      <c r="J23" s="213">
        <v>100</v>
      </c>
      <c r="K23" s="13">
        <f t="shared" si="1"/>
        <v>0</v>
      </c>
      <c r="L23" s="13">
        <f t="shared" si="2"/>
        <v>0</v>
      </c>
    </row>
    <row r="24" spans="1:12" ht="405">
      <c r="A24" s="5" t="s">
        <v>37</v>
      </c>
      <c r="B24" s="189" t="s">
        <v>376</v>
      </c>
      <c r="C24" s="7"/>
      <c r="D24" s="7"/>
      <c r="E24" s="7"/>
      <c r="F24" s="6" t="s">
        <v>18</v>
      </c>
      <c r="G24" s="8"/>
      <c r="H24" s="46"/>
      <c r="I24" s="15">
        <f t="shared" si="0"/>
        <v>0</v>
      </c>
      <c r="J24" s="213">
        <v>100</v>
      </c>
      <c r="K24" s="13">
        <f t="shared" si="1"/>
        <v>0</v>
      </c>
      <c r="L24" s="13">
        <f t="shared" si="2"/>
        <v>0</v>
      </c>
    </row>
    <row r="25" spans="1:12" ht="90">
      <c r="A25" s="5" t="s">
        <v>38</v>
      </c>
      <c r="B25" s="189" t="s">
        <v>39</v>
      </c>
      <c r="C25" s="7"/>
      <c r="D25" s="7"/>
      <c r="E25" s="7"/>
      <c r="F25" s="6" t="s">
        <v>18</v>
      </c>
      <c r="G25" s="8"/>
      <c r="H25" s="46"/>
      <c r="I25" s="15">
        <f t="shared" si="0"/>
        <v>0</v>
      </c>
      <c r="J25" s="213"/>
      <c r="K25" s="13">
        <f t="shared" si="1"/>
        <v>0</v>
      </c>
      <c r="L25" s="13">
        <f t="shared" si="2"/>
        <v>0</v>
      </c>
    </row>
    <row r="26" spans="1:12" ht="90">
      <c r="A26" s="5" t="s">
        <v>40</v>
      </c>
      <c r="B26" s="189" t="s">
        <v>41</v>
      </c>
      <c r="C26" s="7"/>
      <c r="D26" s="7"/>
      <c r="E26" s="7"/>
      <c r="F26" s="6" t="s">
        <v>18</v>
      </c>
      <c r="G26" s="8"/>
      <c r="H26" s="46"/>
      <c r="I26" s="15">
        <f t="shared" si="0"/>
        <v>0</v>
      </c>
      <c r="J26" s="213"/>
      <c r="K26" s="13">
        <f t="shared" si="1"/>
        <v>0</v>
      </c>
      <c r="L26" s="13">
        <f t="shared" si="2"/>
        <v>0</v>
      </c>
    </row>
    <row r="27" spans="1:12" ht="191.25">
      <c r="A27" s="12">
        <v>14</v>
      </c>
      <c r="B27" s="208" t="s">
        <v>42</v>
      </c>
      <c r="C27" s="209"/>
      <c r="D27" s="209"/>
      <c r="E27" s="209"/>
      <c r="F27" s="210" t="s">
        <v>18</v>
      </c>
      <c r="G27" s="201"/>
      <c r="H27" s="211"/>
      <c r="I27" s="212">
        <f t="shared" si="0"/>
        <v>0</v>
      </c>
      <c r="J27" s="213">
        <v>100</v>
      </c>
      <c r="K27" s="214">
        <f t="shared" si="1"/>
        <v>0</v>
      </c>
      <c r="L27" s="214">
        <f t="shared" si="2"/>
        <v>0</v>
      </c>
    </row>
    <row r="28" spans="1:12" ht="157.5">
      <c r="A28" s="5" t="s">
        <v>43</v>
      </c>
      <c r="B28" s="189" t="s">
        <v>377</v>
      </c>
      <c r="C28" s="7"/>
      <c r="D28" s="7"/>
      <c r="E28" s="7"/>
      <c r="F28" s="6" t="s">
        <v>18</v>
      </c>
      <c r="G28" s="8"/>
      <c r="H28" s="46"/>
      <c r="I28" s="15">
        <f t="shared" si="0"/>
        <v>0</v>
      </c>
      <c r="J28" s="213"/>
      <c r="K28" s="13">
        <f t="shared" si="1"/>
        <v>0</v>
      </c>
      <c r="L28" s="13">
        <f t="shared" si="2"/>
        <v>0</v>
      </c>
    </row>
    <row r="29" spans="1:12" ht="101.25">
      <c r="A29" s="5" t="s">
        <v>44</v>
      </c>
      <c r="B29" s="189" t="s">
        <v>378</v>
      </c>
      <c r="C29" s="7"/>
      <c r="D29" s="7"/>
      <c r="E29" s="7"/>
      <c r="F29" s="6" t="s">
        <v>18</v>
      </c>
      <c r="G29" s="8"/>
      <c r="H29" s="46"/>
      <c r="I29" s="15">
        <f t="shared" si="0"/>
        <v>0</v>
      </c>
      <c r="J29" s="213"/>
      <c r="K29" s="13">
        <f t="shared" si="1"/>
        <v>0</v>
      </c>
      <c r="L29" s="13">
        <f t="shared" si="2"/>
        <v>0</v>
      </c>
    </row>
    <row r="30" spans="1:12" ht="101.25">
      <c r="A30" s="5" t="s">
        <v>45</v>
      </c>
      <c r="B30" s="189" t="s">
        <v>379</v>
      </c>
      <c r="C30" s="7"/>
      <c r="D30" s="7"/>
      <c r="E30" s="7"/>
      <c r="F30" s="6" t="s">
        <v>18</v>
      </c>
      <c r="G30" s="8"/>
      <c r="H30" s="46"/>
      <c r="I30" s="15">
        <f t="shared" si="0"/>
        <v>0</v>
      </c>
      <c r="J30" s="213">
        <v>125</v>
      </c>
      <c r="K30" s="13">
        <f t="shared" si="1"/>
        <v>0</v>
      </c>
      <c r="L30" s="13">
        <f t="shared" si="2"/>
        <v>0</v>
      </c>
    </row>
    <row r="31" spans="1:12" ht="101.25">
      <c r="A31" s="5" t="s">
        <v>46</v>
      </c>
      <c r="B31" s="189" t="s">
        <v>47</v>
      </c>
      <c r="C31" s="7"/>
      <c r="D31" s="7"/>
      <c r="E31" s="7"/>
      <c r="F31" s="6" t="s">
        <v>18</v>
      </c>
      <c r="G31" s="8"/>
      <c r="H31" s="46"/>
      <c r="I31" s="15">
        <f t="shared" si="0"/>
        <v>0</v>
      </c>
      <c r="J31" s="213"/>
      <c r="K31" s="13">
        <f t="shared" si="1"/>
        <v>0</v>
      </c>
      <c r="L31" s="13">
        <f t="shared" si="2"/>
        <v>0</v>
      </c>
    </row>
    <row r="32" spans="1:12" ht="189">
      <c r="A32" s="12" t="s">
        <v>48</v>
      </c>
      <c r="B32" s="190" t="s">
        <v>380</v>
      </c>
      <c r="C32" s="7"/>
      <c r="D32" s="7"/>
      <c r="E32" s="7"/>
      <c r="F32" s="6" t="s">
        <v>18</v>
      </c>
      <c r="G32" s="8"/>
      <c r="H32" s="46"/>
      <c r="I32" s="15">
        <f t="shared" si="0"/>
        <v>0</v>
      </c>
      <c r="J32" s="215"/>
      <c r="K32" s="13">
        <f t="shared" si="1"/>
        <v>0</v>
      </c>
      <c r="L32" s="13">
        <f t="shared" si="2"/>
        <v>0</v>
      </c>
    </row>
    <row r="33" spans="1:12" ht="94.5">
      <c r="A33" s="5" t="s">
        <v>49</v>
      </c>
      <c r="B33" s="190" t="s">
        <v>50</v>
      </c>
      <c r="C33" s="7"/>
      <c r="D33" s="7"/>
      <c r="E33" s="7"/>
      <c r="F33" s="6" t="s">
        <v>18</v>
      </c>
      <c r="G33" s="8"/>
      <c r="H33" s="46"/>
      <c r="I33" s="15">
        <f t="shared" si="0"/>
        <v>0</v>
      </c>
      <c r="J33" s="213"/>
      <c r="K33" s="13">
        <f t="shared" si="1"/>
        <v>0</v>
      </c>
      <c r="L33" s="13">
        <f t="shared" si="2"/>
        <v>0</v>
      </c>
    </row>
    <row r="34" spans="1:12" ht="63">
      <c r="A34" s="12" t="s">
        <v>51</v>
      </c>
      <c r="B34" s="190" t="s">
        <v>52</v>
      </c>
      <c r="C34" s="7"/>
      <c r="D34" s="7"/>
      <c r="E34" s="7"/>
      <c r="F34" s="6" t="s">
        <v>18</v>
      </c>
      <c r="G34" s="8"/>
      <c r="H34" s="46"/>
      <c r="I34" s="15">
        <f t="shared" si="0"/>
        <v>0</v>
      </c>
      <c r="J34" s="213">
        <v>100</v>
      </c>
      <c r="K34" s="13">
        <f t="shared" si="1"/>
        <v>0</v>
      </c>
      <c r="L34" s="13">
        <f t="shared" si="2"/>
        <v>0</v>
      </c>
    </row>
    <row r="35" spans="1:12" ht="31.5">
      <c r="A35" s="5" t="s">
        <v>53</v>
      </c>
      <c r="B35" s="190" t="s">
        <v>54</v>
      </c>
      <c r="C35" s="7"/>
      <c r="D35" s="7"/>
      <c r="E35" s="7"/>
      <c r="F35" s="6" t="s">
        <v>18</v>
      </c>
      <c r="G35" s="8"/>
      <c r="H35" s="46"/>
      <c r="I35" s="15">
        <f t="shared" si="0"/>
        <v>0</v>
      </c>
      <c r="J35" s="213"/>
      <c r="K35" s="13">
        <f t="shared" si="1"/>
        <v>0</v>
      </c>
      <c r="L35" s="13">
        <f t="shared" si="2"/>
        <v>0</v>
      </c>
    </row>
    <row r="36" spans="1:12" ht="33.75">
      <c r="A36" s="12" t="s">
        <v>55</v>
      </c>
      <c r="B36" s="182" t="s">
        <v>56</v>
      </c>
      <c r="C36" s="11"/>
      <c r="D36" s="11"/>
      <c r="E36" s="11"/>
      <c r="F36" s="6" t="s">
        <v>18</v>
      </c>
      <c r="G36" s="8"/>
      <c r="H36" s="46"/>
      <c r="I36" s="15">
        <f t="shared" si="0"/>
        <v>0</v>
      </c>
      <c r="J36" s="215"/>
      <c r="K36" s="13">
        <f t="shared" si="1"/>
        <v>0</v>
      </c>
      <c r="L36" s="13">
        <f t="shared" si="2"/>
        <v>0</v>
      </c>
    </row>
    <row r="37" spans="1:12" ht="52.5">
      <c r="A37" s="5" t="s">
        <v>57</v>
      </c>
      <c r="B37" s="10" t="s">
        <v>381</v>
      </c>
      <c r="C37" s="7"/>
      <c r="D37" s="7"/>
      <c r="E37" s="7"/>
      <c r="F37" s="6" t="s">
        <v>18</v>
      </c>
      <c r="G37" s="8"/>
      <c r="H37" s="46"/>
      <c r="I37" s="15">
        <f t="shared" si="0"/>
        <v>0</v>
      </c>
      <c r="J37" s="213"/>
      <c r="K37" s="13">
        <f t="shared" si="1"/>
        <v>0</v>
      </c>
      <c r="L37" s="13">
        <f t="shared" si="2"/>
        <v>0</v>
      </c>
    </row>
    <row r="38" spans="1:12" ht="126">
      <c r="A38" s="12" t="s">
        <v>58</v>
      </c>
      <c r="B38" s="183" t="s">
        <v>59</v>
      </c>
      <c r="C38" s="7"/>
      <c r="D38" s="7"/>
      <c r="E38" s="7"/>
      <c r="F38" s="6" t="s">
        <v>18</v>
      </c>
      <c r="G38" s="8"/>
      <c r="H38" s="46"/>
      <c r="I38" s="15">
        <f t="shared" si="0"/>
        <v>0</v>
      </c>
      <c r="J38" s="213">
        <v>2350</v>
      </c>
      <c r="K38" s="13">
        <f t="shared" si="1"/>
        <v>0</v>
      </c>
      <c r="L38" s="13">
        <f t="shared" si="2"/>
        <v>0</v>
      </c>
    </row>
    <row r="39" spans="1:12" ht="45">
      <c r="A39" s="5" t="s">
        <v>60</v>
      </c>
      <c r="B39" s="9" t="s">
        <v>61</v>
      </c>
      <c r="C39" s="7"/>
      <c r="D39" s="7"/>
      <c r="E39" s="7"/>
      <c r="F39" s="6" t="s">
        <v>18</v>
      </c>
      <c r="G39" s="8"/>
      <c r="H39" s="46"/>
      <c r="I39" s="15">
        <f t="shared" si="0"/>
        <v>0</v>
      </c>
      <c r="J39" s="213">
        <v>300</v>
      </c>
      <c r="K39" s="13">
        <f t="shared" si="1"/>
        <v>0</v>
      </c>
      <c r="L39" s="13">
        <f t="shared" si="2"/>
        <v>0</v>
      </c>
    </row>
    <row r="40" spans="1:12" s="18" customFormat="1" ht="202.5">
      <c r="A40" s="12" t="s">
        <v>91</v>
      </c>
      <c r="B40" s="71" t="s">
        <v>63</v>
      </c>
      <c r="C40" s="209"/>
      <c r="D40" s="209"/>
      <c r="E40" s="209"/>
      <c r="F40" s="210" t="s">
        <v>18</v>
      </c>
      <c r="G40" s="201"/>
      <c r="H40" s="211"/>
      <c r="I40" s="212">
        <f t="shared" ref="I40" si="3">H40+(G40*H40)</f>
        <v>0</v>
      </c>
      <c r="J40" s="213">
        <v>50</v>
      </c>
      <c r="K40" s="214">
        <f t="shared" ref="K40" si="4">J40*H40</f>
        <v>0</v>
      </c>
      <c r="L40" s="214">
        <f t="shared" ref="L40" si="5">J40*I40</f>
        <v>0</v>
      </c>
    </row>
    <row r="41" spans="1:12" s="18" customFormat="1" ht="45">
      <c r="A41" s="246" t="s">
        <v>62</v>
      </c>
      <c r="B41" s="244" t="s">
        <v>531</v>
      </c>
      <c r="C41" s="247"/>
      <c r="D41" s="247"/>
      <c r="E41" s="247"/>
      <c r="F41" s="248" t="s">
        <v>18</v>
      </c>
      <c r="G41" s="229"/>
      <c r="H41" s="249"/>
      <c r="I41" s="250">
        <v>0</v>
      </c>
      <c r="J41" s="251">
        <v>300</v>
      </c>
      <c r="K41" s="252">
        <v>0</v>
      </c>
      <c r="L41" s="252">
        <v>0</v>
      </c>
    </row>
    <row r="42" spans="1:12" s="18" customFormat="1" ht="45">
      <c r="A42" s="246" t="s">
        <v>94</v>
      </c>
      <c r="B42" s="244" t="s">
        <v>532</v>
      </c>
      <c r="C42" s="247"/>
      <c r="D42" s="247"/>
      <c r="E42" s="247"/>
      <c r="F42" s="248" t="s">
        <v>18</v>
      </c>
      <c r="G42" s="229"/>
      <c r="H42" s="249"/>
      <c r="I42" s="250">
        <v>0</v>
      </c>
      <c r="J42" s="251">
        <v>300</v>
      </c>
      <c r="K42" s="252">
        <v>0</v>
      </c>
      <c r="L42" s="252">
        <v>0</v>
      </c>
    </row>
    <row r="43" spans="1:12" s="18" customFormat="1" ht="22.5">
      <c r="A43" s="246" t="s">
        <v>95</v>
      </c>
      <c r="B43" s="244" t="s">
        <v>533</v>
      </c>
      <c r="C43" s="247"/>
      <c r="D43" s="247"/>
      <c r="E43" s="247"/>
      <c r="F43" s="248" t="s">
        <v>18</v>
      </c>
      <c r="G43" s="229"/>
      <c r="H43" s="249"/>
      <c r="I43" s="250">
        <v>0</v>
      </c>
      <c r="J43" s="251">
        <v>50</v>
      </c>
      <c r="K43" s="252">
        <v>0</v>
      </c>
      <c r="L43" s="252">
        <v>0</v>
      </c>
    </row>
    <row r="44" spans="1:12" s="18" customFormat="1" ht="405">
      <c r="A44" s="246" t="s">
        <v>97</v>
      </c>
      <c r="B44" s="264" t="s">
        <v>537</v>
      </c>
      <c r="C44" s="247"/>
      <c r="D44" s="247"/>
      <c r="E44" s="247"/>
      <c r="F44" s="248" t="s">
        <v>18</v>
      </c>
      <c r="G44" s="229"/>
      <c r="H44" s="249"/>
      <c r="I44" s="250">
        <f t="shared" ref="I44" si="6">H44+(G44*H44)</f>
        <v>0</v>
      </c>
      <c r="J44" s="251">
        <v>50</v>
      </c>
      <c r="K44" s="252">
        <f t="shared" ref="K44" si="7">J44*H44</f>
        <v>0</v>
      </c>
      <c r="L44" s="252">
        <f t="shared" ref="L44" si="8">J44*I44</f>
        <v>0</v>
      </c>
    </row>
    <row r="45" spans="1:12" s="18" customFormat="1" ht="22.5">
      <c r="A45" s="246" t="s">
        <v>99</v>
      </c>
      <c r="B45" s="264" t="s">
        <v>538</v>
      </c>
      <c r="C45" s="247"/>
      <c r="D45" s="247"/>
      <c r="E45" s="247"/>
      <c r="F45" s="248" t="s">
        <v>18</v>
      </c>
      <c r="G45" s="229"/>
      <c r="H45" s="249"/>
      <c r="I45" s="250">
        <f t="shared" ref="I45:I46" si="9">H45+(G45*H45)</f>
        <v>0</v>
      </c>
      <c r="J45" s="251">
        <v>50</v>
      </c>
      <c r="K45" s="252">
        <f t="shared" ref="K45:K46" si="10">J45*H45</f>
        <v>0</v>
      </c>
      <c r="L45" s="252">
        <f t="shared" ref="L45:L46" si="11">J45*I45</f>
        <v>0</v>
      </c>
    </row>
    <row r="46" spans="1:12" s="18" customFormat="1" ht="33.75">
      <c r="A46" s="246" t="s">
        <v>100</v>
      </c>
      <c r="B46" s="264" t="s">
        <v>546</v>
      </c>
      <c r="C46" s="247"/>
      <c r="D46" s="247"/>
      <c r="E46" s="247"/>
      <c r="F46" s="248" t="s">
        <v>18</v>
      </c>
      <c r="G46" s="229"/>
      <c r="H46" s="249"/>
      <c r="I46" s="250">
        <f t="shared" si="9"/>
        <v>0</v>
      </c>
      <c r="J46" s="251">
        <v>50</v>
      </c>
      <c r="K46" s="252">
        <f t="shared" si="10"/>
        <v>0</v>
      </c>
      <c r="L46" s="252">
        <f t="shared" si="11"/>
        <v>0</v>
      </c>
    </row>
    <row r="47" spans="1:12" s="18" customFormat="1" ht="56.25">
      <c r="A47" s="246" t="s">
        <v>101</v>
      </c>
      <c r="B47" s="264" t="s">
        <v>539</v>
      </c>
      <c r="C47" s="247"/>
      <c r="D47" s="247"/>
      <c r="E47" s="247"/>
      <c r="F47" s="248" t="s">
        <v>18</v>
      </c>
      <c r="G47" s="229"/>
      <c r="H47" s="249"/>
      <c r="I47" s="250">
        <f t="shared" ref="I47" si="12">H47+(G47*H47)</f>
        <v>0</v>
      </c>
      <c r="J47" s="251">
        <v>50</v>
      </c>
      <c r="K47" s="252">
        <f t="shared" ref="K47" si="13">J47*H47</f>
        <v>0</v>
      </c>
      <c r="L47" s="252">
        <f t="shared" ref="L47" si="14">J47*I47</f>
        <v>0</v>
      </c>
    </row>
    <row r="48" spans="1:12" s="18" customFormat="1" ht="56.25">
      <c r="A48" s="246" t="s">
        <v>103</v>
      </c>
      <c r="B48" s="264" t="s">
        <v>545</v>
      </c>
      <c r="C48" s="247"/>
      <c r="D48" s="247"/>
      <c r="E48" s="247"/>
      <c r="F48" s="248" t="s">
        <v>18</v>
      </c>
      <c r="G48" s="229"/>
      <c r="H48" s="249"/>
      <c r="I48" s="250">
        <f t="shared" ref="I48" si="15">H48+(G48*H48)</f>
        <v>0</v>
      </c>
      <c r="J48" s="251">
        <v>50</v>
      </c>
      <c r="K48" s="252">
        <f t="shared" ref="K48" si="16">J48*H48</f>
        <v>0</v>
      </c>
      <c r="L48" s="252">
        <f t="shared" ref="L48" si="17">J48*I48</f>
        <v>0</v>
      </c>
    </row>
    <row r="49" spans="1:12" s="18" customFormat="1" ht="22.5">
      <c r="A49" s="246" t="s">
        <v>105</v>
      </c>
      <c r="B49" s="264" t="s">
        <v>554</v>
      </c>
      <c r="C49" s="247"/>
      <c r="D49" s="247"/>
      <c r="E49" s="247"/>
      <c r="F49" s="248" t="s">
        <v>18</v>
      </c>
      <c r="G49" s="229"/>
      <c r="H49" s="249"/>
      <c r="I49" s="250">
        <f t="shared" ref="I49:I50" si="18">H49+(G49*H49)</f>
        <v>0</v>
      </c>
      <c r="J49" s="251">
        <v>100</v>
      </c>
      <c r="K49" s="252">
        <f t="shared" ref="K49:K50" si="19">J49*H49</f>
        <v>0</v>
      </c>
      <c r="L49" s="252">
        <f t="shared" ref="L49:L50" si="20">J49*I49</f>
        <v>0</v>
      </c>
    </row>
    <row r="50" spans="1:12" s="18" customFormat="1" ht="22.5">
      <c r="A50" s="246" t="s">
        <v>107</v>
      </c>
      <c r="B50" s="264" t="s">
        <v>555</v>
      </c>
      <c r="C50" s="247"/>
      <c r="D50" s="247"/>
      <c r="E50" s="247"/>
      <c r="F50" s="248" t="s">
        <v>18</v>
      </c>
      <c r="G50" s="229"/>
      <c r="H50" s="249"/>
      <c r="I50" s="250">
        <f t="shared" si="18"/>
        <v>0</v>
      </c>
      <c r="J50" s="251">
        <v>100</v>
      </c>
      <c r="K50" s="252">
        <f t="shared" si="19"/>
        <v>0</v>
      </c>
      <c r="L50" s="252">
        <f t="shared" si="20"/>
        <v>0</v>
      </c>
    </row>
    <row r="51" spans="1:12" s="18" customFormat="1" ht="22.5">
      <c r="A51" s="246" t="s">
        <v>109</v>
      </c>
      <c r="B51" s="264" t="s">
        <v>557</v>
      </c>
      <c r="C51" s="247"/>
      <c r="D51" s="247"/>
      <c r="E51" s="247"/>
      <c r="F51" s="248" t="s">
        <v>18</v>
      </c>
      <c r="G51" s="229"/>
      <c r="H51" s="249"/>
      <c r="I51" s="250">
        <f t="shared" ref="I51" si="21">H51+(G51*H51)</f>
        <v>0</v>
      </c>
      <c r="J51" s="251">
        <v>50</v>
      </c>
      <c r="K51" s="252">
        <f t="shared" ref="K51" si="22">J51*H51</f>
        <v>0</v>
      </c>
      <c r="L51" s="252">
        <f t="shared" ref="L51" si="23">J51*I51</f>
        <v>0</v>
      </c>
    </row>
    <row r="52" spans="1:12" s="18" customFormat="1" ht="45">
      <c r="A52" s="246" t="s">
        <v>111</v>
      </c>
      <c r="B52" s="264" t="s">
        <v>558</v>
      </c>
      <c r="C52" s="247"/>
      <c r="D52" s="247"/>
      <c r="E52" s="247"/>
      <c r="F52" s="248" t="s">
        <v>18</v>
      </c>
      <c r="G52" s="229"/>
      <c r="H52" s="249"/>
      <c r="I52" s="250">
        <f t="shared" ref="I52" si="24">H52+(G52*H52)</f>
        <v>0</v>
      </c>
      <c r="J52" s="251">
        <v>200</v>
      </c>
      <c r="K52" s="252">
        <f t="shared" ref="K52" si="25">J52*H52</f>
        <v>0</v>
      </c>
      <c r="L52" s="252">
        <f t="shared" ref="L52" si="26">J52*I52</f>
        <v>0</v>
      </c>
    </row>
    <row r="53" spans="1:12" s="18" customFormat="1" ht="56.25">
      <c r="A53" s="246" t="s">
        <v>113</v>
      </c>
      <c r="B53" s="264" t="s">
        <v>559</v>
      </c>
      <c r="C53" s="247"/>
      <c r="D53" s="247"/>
      <c r="E53" s="247"/>
      <c r="F53" s="248" t="s">
        <v>18</v>
      </c>
      <c r="G53" s="229"/>
      <c r="H53" s="249"/>
      <c r="I53" s="250">
        <f t="shared" ref="I53" si="27">H53+(G53*H53)</f>
        <v>0</v>
      </c>
      <c r="J53" s="251">
        <v>150</v>
      </c>
      <c r="K53" s="252">
        <f t="shared" ref="K53" si="28">J53*H53</f>
        <v>0</v>
      </c>
      <c r="L53" s="252">
        <f t="shared" ref="L53" si="29">J53*I53</f>
        <v>0</v>
      </c>
    </row>
    <row r="54" spans="1:12" ht="56.25">
      <c r="A54" s="246" t="s">
        <v>115</v>
      </c>
      <c r="B54" s="244" t="s">
        <v>492</v>
      </c>
      <c r="C54" s="247"/>
      <c r="D54" s="247"/>
      <c r="E54" s="247"/>
      <c r="F54" s="248" t="s">
        <v>18</v>
      </c>
      <c r="G54" s="229"/>
      <c r="H54" s="249"/>
      <c r="I54" s="250">
        <f t="shared" si="0"/>
        <v>0</v>
      </c>
      <c r="J54" s="251">
        <v>500</v>
      </c>
      <c r="K54" s="252">
        <f t="shared" si="1"/>
        <v>0</v>
      </c>
      <c r="L54" s="252">
        <f t="shared" si="2"/>
        <v>0</v>
      </c>
    </row>
    <row r="55" spans="1:12">
      <c r="A55" s="24"/>
      <c r="B55" s="184" t="s">
        <v>64</v>
      </c>
      <c r="C55" s="66"/>
      <c r="D55" s="66"/>
      <c r="E55" s="66"/>
      <c r="F55" s="24"/>
      <c r="G55" s="25"/>
      <c r="H55" s="26"/>
      <c r="I55" s="16"/>
      <c r="J55" s="17"/>
      <c r="K55" s="14">
        <f>SUM(K14:K54)</f>
        <v>0</v>
      </c>
      <c r="L55" s="14">
        <f>SUM(L14:L54)</f>
        <v>0</v>
      </c>
    </row>
    <row r="56" spans="1:12">
      <c r="A56" s="18"/>
      <c r="B56" s="18"/>
      <c r="C56" s="18"/>
      <c r="D56" s="18"/>
      <c r="E56" s="18"/>
      <c r="F56" s="18"/>
      <c r="G56" s="51"/>
      <c r="H56" s="52"/>
      <c r="I56" s="53"/>
      <c r="J56" s="18"/>
      <c r="K56" s="18"/>
      <c r="L56" s="18"/>
    </row>
    <row r="57" spans="1:12">
      <c r="A57" s="18"/>
      <c r="B57" s="18"/>
      <c r="C57" s="18"/>
      <c r="D57" s="18"/>
      <c r="E57" s="18"/>
      <c r="F57" s="18"/>
      <c r="G57" s="51"/>
      <c r="H57" s="52"/>
      <c r="I57" s="284" t="s">
        <v>65</v>
      </c>
      <c r="J57" s="284"/>
      <c r="K57" s="284"/>
      <c r="L57" s="18"/>
    </row>
    <row r="58" spans="1:12">
      <c r="A58" s="18"/>
      <c r="B58" s="18"/>
      <c r="C58" s="18"/>
      <c r="D58" s="18"/>
      <c r="E58" s="18"/>
      <c r="F58" s="18"/>
      <c r="G58" s="51"/>
      <c r="H58" s="52"/>
      <c r="I58" s="53"/>
      <c r="J58" s="18"/>
      <c r="K58" s="18"/>
      <c r="L58" s="18"/>
    </row>
    <row r="59" spans="1:12">
      <c r="A59" s="18"/>
      <c r="B59" s="18"/>
      <c r="C59" s="18"/>
      <c r="D59" s="18"/>
      <c r="E59" s="18"/>
      <c r="F59" s="18"/>
      <c r="G59" s="64"/>
      <c r="H59" s="45"/>
      <c r="I59" s="285"/>
      <c r="J59" s="285"/>
      <c r="K59" s="285"/>
      <c r="L59" s="18"/>
    </row>
    <row r="60" spans="1:12">
      <c r="A60" s="47" t="s">
        <v>66</v>
      </c>
      <c r="B60" s="47"/>
      <c r="C60" s="47"/>
      <c r="D60" s="47"/>
      <c r="E60" s="47"/>
      <c r="F60" s="47"/>
      <c r="G60" s="47"/>
      <c r="H60" s="47"/>
      <c r="I60" s="47"/>
      <c r="J60" s="18"/>
      <c r="K60" s="18"/>
      <c r="L60" s="18"/>
    </row>
    <row r="61" spans="1:12">
      <c r="A61" s="47" t="s">
        <v>67</v>
      </c>
      <c r="B61" s="47"/>
      <c r="C61" s="47"/>
      <c r="D61" s="47"/>
      <c r="E61" s="47"/>
      <c r="F61" s="47"/>
      <c r="G61" s="47"/>
      <c r="H61" s="47"/>
      <c r="I61" s="47"/>
      <c r="J61" s="18"/>
      <c r="K61" s="18"/>
      <c r="L61" s="18"/>
    </row>
  </sheetData>
  <mergeCells count="4">
    <mergeCell ref="A11:I12"/>
    <mergeCell ref="J11:L12"/>
    <mergeCell ref="I57:K57"/>
    <mergeCell ref="I59:K59"/>
  </mergeCells>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topLeftCell="A32" workbookViewId="0">
      <selection activeCell="A96" sqref="A96"/>
    </sheetView>
  </sheetViews>
  <sheetFormatPr defaultRowHeight="15"/>
  <cols>
    <col min="1" max="1" width="9.5703125" customWidth="1"/>
    <col min="2" max="2" width="18" customWidth="1"/>
    <col min="3" max="3" width="18.42578125" customWidth="1"/>
    <col min="4" max="5" width="18.28515625" customWidth="1"/>
    <col min="8" max="9" width="18.140625" customWidth="1"/>
    <col min="10" max="11" width="18.28515625" customWidth="1"/>
    <col min="12" max="12" width="14.8554687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69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86"/>
      <c r="B11" s="287"/>
      <c r="C11" s="287"/>
      <c r="D11" s="287"/>
      <c r="E11" s="287"/>
      <c r="F11" s="287"/>
      <c r="G11" s="287"/>
      <c r="H11" s="287"/>
      <c r="I11" s="288"/>
      <c r="J11" s="278" t="s">
        <v>484</v>
      </c>
      <c r="K11" s="279"/>
      <c r="L11" s="280"/>
    </row>
    <row r="12" spans="1:12">
      <c r="A12" s="289"/>
      <c r="B12" s="290"/>
      <c r="C12" s="290"/>
      <c r="D12" s="290"/>
      <c r="E12" s="290"/>
      <c r="F12" s="290"/>
      <c r="G12" s="290"/>
      <c r="H12" s="290"/>
      <c r="I12" s="291"/>
      <c r="J12" s="281"/>
      <c r="K12" s="282"/>
      <c r="L12" s="283"/>
    </row>
    <row r="13" spans="1:12" ht="39">
      <c r="A13" s="21" t="s">
        <v>4</v>
      </c>
      <c r="B13" s="21" t="s">
        <v>70</v>
      </c>
      <c r="C13" s="73" t="s">
        <v>6</v>
      </c>
      <c r="D13" s="50" t="s">
        <v>7</v>
      </c>
      <c r="E13" s="50" t="s">
        <v>8</v>
      </c>
      <c r="F13" s="21" t="s">
        <v>9</v>
      </c>
      <c r="G13" s="50" t="s">
        <v>10</v>
      </c>
      <c r="H13" s="60" t="s">
        <v>11</v>
      </c>
      <c r="I13" s="61" t="s">
        <v>12</v>
      </c>
      <c r="J13" s="68" t="s">
        <v>13</v>
      </c>
      <c r="K13" s="62" t="s">
        <v>14</v>
      </c>
      <c r="L13" s="63" t="s">
        <v>15</v>
      </c>
    </row>
    <row r="14" spans="1:12" ht="135">
      <c r="A14" s="48" t="s">
        <v>16</v>
      </c>
      <c r="B14" s="83" t="s">
        <v>382</v>
      </c>
      <c r="C14" s="46"/>
      <c r="D14" s="46"/>
      <c r="E14" s="46"/>
      <c r="F14" s="22" t="s">
        <v>18</v>
      </c>
      <c r="G14" s="70"/>
      <c r="H14" s="46"/>
      <c r="I14" s="74">
        <f>H14+(H14*G14)</f>
        <v>0</v>
      </c>
      <c r="J14" s="216">
        <v>100</v>
      </c>
      <c r="K14" s="76">
        <f>J14*H14</f>
        <v>0</v>
      </c>
      <c r="L14" s="76">
        <f>J14*I14</f>
        <v>0</v>
      </c>
    </row>
    <row r="15" spans="1:12" ht="135">
      <c r="A15" s="48" t="s">
        <v>19</v>
      </c>
      <c r="B15" s="83" t="s">
        <v>383</v>
      </c>
      <c r="C15" s="46"/>
      <c r="D15" s="46"/>
      <c r="E15" s="46"/>
      <c r="F15" s="22" t="s">
        <v>18</v>
      </c>
      <c r="G15" s="70"/>
      <c r="H15" s="46"/>
      <c r="I15" s="74">
        <f t="shared" ref="I15:I78" si="0">H15+(H15*G15)</f>
        <v>0</v>
      </c>
      <c r="J15" s="216">
        <v>100</v>
      </c>
      <c r="K15" s="76">
        <f t="shared" ref="K15:K78" si="1">J15*H15</f>
        <v>0</v>
      </c>
      <c r="L15" s="76">
        <f t="shared" ref="L15:L78" si="2">J15*I15</f>
        <v>0</v>
      </c>
    </row>
    <row r="16" spans="1:12" ht="135">
      <c r="A16" s="48" t="s">
        <v>21</v>
      </c>
      <c r="B16" s="83" t="s">
        <v>384</v>
      </c>
      <c r="C16" s="46"/>
      <c r="D16" s="46"/>
      <c r="E16" s="46"/>
      <c r="F16" s="22" t="s">
        <v>18</v>
      </c>
      <c r="G16" s="70"/>
      <c r="H16" s="46"/>
      <c r="I16" s="74">
        <f t="shared" si="0"/>
        <v>0</v>
      </c>
      <c r="J16" s="216">
        <v>1650</v>
      </c>
      <c r="K16" s="76">
        <f t="shared" si="1"/>
        <v>0</v>
      </c>
      <c r="L16" s="76">
        <f t="shared" si="2"/>
        <v>0</v>
      </c>
    </row>
    <row r="17" spans="1:12" ht="135">
      <c r="A17" s="48" t="s">
        <v>23</v>
      </c>
      <c r="B17" s="83" t="s">
        <v>71</v>
      </c>
      <c r="C17" s="46"/>
      <c r="D17" s="46"/>
      <c r="E17" s="46"/>
      <c r="F17" s="22" t="s">
        <v>18</v>
      </c>
      <c r="G17" s="70"/>
      <c r="H17" s="46"/>
      <c r="I17" s="74">
        <f t="shared" si="0"/>
        <v>0</v>
      </c>
      <c r="J17" s="216">
        <v>100</v>
      </c>
      <c r="K17" s="76">
        <f t="shared" si="1"/>
        <v>0</v>
      </c>
      <c r="L17" s="76">
        <f t="shared" si="2"/>
        <v>0</v>
      </c>
    </row>
    <row r="18" spans="1:12" ht="146.25">
      <c r="A18" s="72" t="s">
        <v>25</v>
      </c>
      <c r="B18" s="182" t="s">
        <v>385</v>
      </c>
      <c r="C18" s="211"/>
      <c r="D18" s="211"/>
      <c r="E18" s="211"/>
      <c r="F18" s="200" t="s">
        <v>72</v>
      </c>
      <c r="G18" s="218"/>
      <c r="H18" s="211"/>
      <c r="I18" s="219">
        <f t="shared" si="0"/>
        <v>0</v>
      </c>
      <c r="J18" s="216">
        <v>75</v>
      </c>
      <c r="K18" s="205">
        <f t="shared" si="1"/>
        <v>0</v>
      </c>
      <c r="L18" s="205">
        <f t="shared" si="2"/>
        <v>0</v>
      </c>
    </row>
    <row r="19" spans="1:12" ht="135">
      <c r="A19" s="48" t="s">
        <v>27</v>
      </c>
      <c r="B19" s="83" t="s">
        <v>386</v>
      </c>
      <c r="C19" s="46"/>
      <c r="D19" s="46"/>
      <c r="E19" s="46"/>
      <c r="F19" s="22" t="s">
        <v>72</v>
      </c>
      <c r="G19" s="70"/>
      <c r="H19" s="46"/>
      <c r="I19" s="74">
        <f t="shared" si="0"/>
        <v>0</v>
      </c>
      <c r="J19" s="216">
        <v>180</v>
      </c>
      <c r="K19" s="76">
        <f t="shared" si="1"/>
        <v>0</v>
      </c>
      <c r="L19" s="76">
        <f t="shared" si="2"/>
        <v>0</v>
      </c>
    </row>
    <row r="20" spans="1:12" ht="123.75">
      <c r="A20" s="48" t="s">
        <v>29</v>
      </c>
      <c r="B20" s="83" t="s">
        <v>387</v>
      </c>
      <c r="C20" s="46"/>
      <c r="D20" s="46"/>
      <c r="E20" s="46"/>
      <c r="F20" s="22" t="s">
        <v>72</v>
      </c>
      <c r="G20" s="70"/>
      <c r="H20" s="46"/>
      <c r="I20" s="74">
        <f t="shared" si="0"/>
        <v>0</v>
      </c>
      <c r="J20" s="216"/>
      <c r="K20" s="76">
        <f t="shared" si="1"/>
        <v>0</v>
      </c>
      <c r="L20" s="76">
        <f t="shared" si="2"/>
        <v>0</v>
      </c>
    </row>
    <row r="21" spans="1:12" ht="135">
      <c r="A21" s="48" t="s">
        <v>31</v>
      </c>
      <c r="B21" s="83" t="s">
        <v>388</v>
      </c>
      <c r="C21" s="46"/>
      <c r="D21" s="46"/>
      <c r="E21" s="46"/>
      <c r="F21" s="22" t="s">
        <v>72</v>
      </c>
      <c r="G21" s="70"/>
      <c r="H21" s="46"/>
      <c r="I21" s="74">
        <f t="shared" si="0"/>
        <v>0</v>
      </c>
      <c r="J21" s="216">
        <v>420</v>
      </c>
      <c r="K21" s="76">
        <f t="shared" si="1"/>
        <v>0</v>
      </c>
      <c r="L21" s="76">
        <f t="shared" si="2"/>
        <v>0</v>
      </c>
    </row>
    <row r="22" spans="1:12" ht="168.75">
      <c r="A22" s="48" t="s">
        <v>33</v>
      </c>
      <c r="B22" s="83" t="s">
        <v>389</v>
      </c>
      <c r="C22" s="46"/>
      <c r="D22" s="46"/>
      <c r="E22" s="46"/>
      <c r="F22" s="22" t="s">
        <v>18</v>
      </c>
      <c r="G22" s="70"/>
      <c r="H22" s="46"/>
      <c r="I22" s="74">
        <f t="shared" si="0"/>
        <v>0</v>
      </c>
      <c r="J22" s="216"/>
      <c r="K22" s="76">
        <f t="shared" si="1"/>
        <v>0</v>
      </c>
      <c r="L22" s="76">
        <f t="shared" si="2"/>
        <v>0</v>
      </c>
    </row>
    <row r="23" spans="1:12" ht="168.75">
      <c r="A23" s="48" t="s">
        <v>35</v>
      </c>
      <c r="B23" s="83" t="s">
        <v>390</v>
      </c>
      <c r="C23" s="46"/>
      <c r="D23" s="46"/>
      <c r="E23" s="46"/>
      <c r="F23" s="22" t="s">
        <v>18</v>
      </c>
      <c r="G23" s="70"/>
      <c r="H23" s="46"/>
      <c r="I23" s="74">
        <f t="shared" si="0"/>
        <v>0</v>
      </c>
      <c r="J23" s="216"/>
      <c r="K23" s="76">
        <f t="shared" si="1"/>
        <v>0</v>
      </c>
      <c r="L23" s="76">
        <f t="shared" si="2"/>
        <v>0</v>
      </c>
    </row>
    <row r="24" spans="1:12" ht="168.75">
      <c r="A24" s="48" t="s">
        <v>37</v>
      </c>
      <c r="B24" s="83" t="s">
        <v>391</v>
      </c>
      <c r="C24" s="46"/>
      <c r="D24" s="46"/>
      <c r="E24" s="46"/>
      <c r="F24" s="22" t="s">
        <v>18</v>
      </c>
      <c r="G24" s="70"/>
      <c r="H24" s="46"/>
      <c r="I24" s="74">
        <f t="shared" si="0"/>
        <v>0</v>
      </c>
      <c r="J24" s="216"/>
      <c r="K24" s="76">
        <f t="shared" si="1"/>
        <v>0</v>
      </c>
      <c r="L24" s="76">
        <f t="shared" si="2"/>
        <v>0</v>
      </c>
    </row>
    <row r="25" spans="1:12" ht="146.25">
      <c r="A25" s="48" t="s">
        <v>38</v>
      </c>
      <c r="B25" s="83" t="s">
        <v>73</v>
      </c>
      <c r="C25" s="46"/>
      <c r="D25" s="46"/>
      <c r="E25" s="46"/>
      <c r="F25" s="22" t="s">
        <v>18</v>
      </c>
      <c r="G25" s="70"/>
      <c r="H25" s="46"/>
      <c r="I25" s="74">
        <f t="shared" si="0"/>
        <v>0</v>
      </c>
      <c r="J25" s="216"/>
      <c r="K25" s="76">
        <f t="shared" si="1"/>
        <v>0</v>
      </c>
      <c r="L25" s="76">
        <f t="shared" si="2"/>
        <v>0</v>
      </c>
    </row>
    <row r="26" spans="1:12" ht="67.5">
      <c r="A26" s="49" t="s">
        <v>40</v>
      </c>
      <c r="B26" s="83" t="s">
        <v>74</v>
      </c>
      <c r="C26" s="46"/>
      <c r="D26" s="46"/>
      <c r="E26" s="46"/>
      <c r="F26" s="22" t="s">
        <v>18</v>
      </c>
      <c r="G26" s="70"/>
      <c r="H26" s="46"/>
      <c r="I26" s="74">
        <f t="shared" si="0"/>
        <v>0</v>
      </c>
      <c r="J26" s="216"/>
      <c r="K26" s="76">
        <f t="shared" si="1"/>
        <v>0</v>
      </c>
      <c r="L26" s="76">
        <f t="shared" si="2"/>
        <v>0</v>
      </c>
    </row>
    <row r="27" spans="1:12" ht="180">
      <c r="A27" s="48" t="s">
        <v>75</v>
      </c>
      <c r="B27" s="83" t="s">
        <v>76</v>
      </c>
      <c r="C27" s="46"/>
      <c r="D27" s="46"/>
      <c r="E27" s="46"/>
      <c r="F27" s="22" t="s">
        <v>18</v>
      </c>
      <c r="G27" s="70"/>
      <c r="H27" s="46"/>
      <c r="I27" s="74">
        <f t="shared" si="0"/>
        <v>0</v>
      </c>
      <c r="J27" s="216">
        <v>250</v>
      </c>
      <c r="K27" s="76">
        <f t="shared" si="1"/>
        <v>0</v>
      </c>
      <c r="L27" s="76">
        <f t="shared" si="2"/>
        <v>0</v>
      </c>
    </row>
    <row r="28" spans="1:12" ht="146.25">
      <c r="A28" s="72" t="s">
        <v>43</v>
      </c>
      <c r="B28" s="83" t="s">
        <v>77</v>
      </c>
      <c r="C28" s="46"/>
      <c r="D28" s="46"/>
      <c r="E28" s="46"/>
      <c r="F28" s="22" t="s">
        <v>18</v>
      </c>
      <c r="G28" s="70"/>
      <c r="H28" s="46"/>
      <c r="I28" s="74">
        <f t="shared" si="0"/>
        <v>0</v>
      </c>
      <c r="J28" s="216">
        <v>220</v>
      </c>
      <c r="K28" s="76">
        <f t="shared" si="1"/>
        <v>0</v>
      </c>
      <c r="L28" s="76">
        <f t="shared" si="2"/>
        <v>0</v>
      </c>
    </row>
    <row r="29" spans="1:12" ht="146.25">
      <c r="A29" s="48" t="s">
        <v>78</v>
      </c>
      <c r="B29" s="83" t="s">
        <v>79</v>
      </c>
      <c r="C29" s="46"/>
      <c r="D29" s="46"/>
      <c r="E29" s="46"/>
      <c r="F29" s="22" t="s">
        <v>18</v>
      </c>
      <c r="G29" s="70"/>
      <c r="H29" s="46"/>
      <c r="I29" s="74">
        <f t="shared" si="0"/>
        <v>0</v>
      </c>
      <c r="J29" s="216"/>
      <c r="K29" s="76">
        <f t="shared" si="1"/>
        <v>0</v>
      </c>
      <c r="L29" s="76">
        <f t="shared" si="2"/>
        <v>0</v>
      </c>
    </row>
    <row r="30" spans="1:12" ht="135">
      <c r="A30" s="48" t="s">
        <v>80</v>
      </c>
      <c r="B30" s="83" t="s">
        <v>81</v>
      </c>
      <c r="C30" s="46"/>
      <c r="D30" s="46"/>
      <c r="E30" s="46"/>
      <c r="F30" s="22" t="s">
        <v>82</v>
      </c>
      <c r="G30" s="70"/>
      <c r="H30" s="46"/>
      <c r="I30" s="74">
        <f t="shared" si="0"/>
        <v>0</v>
      </c>
      <c r="J30" s="216"/>
      <c r="K30" s="76">
        <f t="shared" si="1"/>
        <v>0</v>
      </c>
      <c r="L30" s="76">
        <f t="shared" si="2"/>
        <v>0</v>
      </c>
    </row>
    <row r="31" spans="1:12" ht="101.25">
      <c r="A31" s="72" t="s">
        <v>46</v>
      </c>
      <c r="B31" s="83" t="s">
        <v>392</v>
      </c>
      <c r="C31" s="46"/>
      <c r="D31" s="46"/>
      <c r="E31" s="46"/>
      <c r="F31" s="22" t="s">
        <v>72</v>
      </c>
      <c r="G31" s="70"/>
      <c r="H31" s="46"/>
      <c r="I31" s="74">
        <f t="shared" si="0"/>
        <v>0</v>
      </c>
      <c r="J31" s="217"/>
      <c r="K31" s="76">
        <f t="shared" si="1"/>
        <v>0</v>
      </c>
      <c r="L31" s="76">
        <f t="shared" si="2"/>
        <v>0</v>
      </c>
    </row>
    <row r="32" spans="1:12" ht="101.25">
      <c r="A32" s="48" t="s">
        <v>48</v>
      </c>
      <c r="B32" s="83" t="s">
        <v>83</v>
      </c>
      <c r="C32" s="46"/>
      <c r="D32" s="46"/>
      <c r="E32" s="46"/>
      <c r="F32" s="22" t="s">
        <v>18</v>
      </c>
      <c r="G32" s="70"/>
      <c r="H32" s="46"/>
      <c r="I32" s="74">
        <f t="shared" si="0"/>
        <v>0</v>
      </c>
      <c r="J32" s="216">
        <v>27000</v>
      </c>
      <c r="K32" s="76">
        <f t="shared" si="1"/>
        <v>0</v>
      </c>
      <c r="L32" s="76">
        <f t="shared" si="2"/>
        <v>0</v>
      </c>
    </row>
    <row r="33" spans="1:12" ht="101.25">
      <c r="A33" s="48" t="s">
        <v>49</v>
      </c>
      <c r="B33" s="83" t="s">
        <v>84</v>
      </c>
      <c r="C33" s="46"/>
      <c r="D33" s="46"/>
      <c r="E33" s="46"/>
      <c r="F33" s="22" t="s">
        <v>18</v>
      </c>
      <c r="G33" s="70"/>
      <c r="H33" s="46"/>
      <c r="I33" s="74">
        <f t="shared" si="0"/>
        <v>0</v>
      </c>
      <c r="J33" s="216">
        <v>19000</v>
      </c>
      <c r="K33" s="76">
        <f t="shared" si="1"/>
        <v>0</v>
      </c>
      <c r="L33" s="76">
        <f t="shared" si="2"/>
        <v>0</v>
      </c>
    </row>
    <row r="34" spans="1:12" ht="101.25">
      <c r="A34" s="72" t="s">
        <v>51</v>
      </c>
      <c r="B34" s="83" t="s">
        <v>393</v>
      </c>
      <c r="C34" s="46"/>
      <c r="D34" s="46"/>
      <c r="E34" s="46"/>
      <c r="F34" s="22" t="s">
        <v>72</v>
      </c>
      <c r="G34" s="70"/>
      <c r="H34" s="46"/>
      <c r="I34" s="74">
        <f t="shared" si="0"/>
        <v>0</v>
      </c>
      <c r="J34" s="217"/>
      <c r="K34" s="76">
        <f t="shared" si="1"/>
        <v>0</v>
      </c>
      <c r="L34" s="76">
        <f t="shared" si="2"/>
        <v>0</v>
      </c>
    </row>
    <row r="35" spans="1:12" ht="56.25">
      <c r="A35" s="48" t="s">
        <v>53</v>
      </c>
      <c r="B35" s="83" t="s">
        <v>394</v>
      </c>
      <c r="C35" s="46"/>
      <c r="D35" s="46"/>
      <c r="E35" s="46"/>
      <c r="F35" s="22" t="s">
        <v>18</v>
      </c>
      <c r="G35" s="70"/>
      <c r="H35" s="46"/>
      <c r="I35" s="74">
        <f t="shared" si="0"/>
        <v>0</v>
      </c>
      <c r="J35" s="216">
        <v>30</v>
      </c>
      <c r="K35" s="76">
        <f t="shared" si="1"/>
        <v>0</v>
      </c>
      <c r="L35" s="76">
        <f t="shared" si="2"/>
        <v>0</v>
      </c>
    </row>
    <row r="36" spans="1:12" ht="22.5">
      <c r="A36" s="48" t="s">
        <v>55</v>
      </c>
      <c r="B36" s="83" t="s">
        <v>85</v>
      </c>
      <c r="C36" s="46"/>
      <c r="D36" s="46"/>
      <c r="E36" s="46"/>
      <c r="F36" s="22" t="s">
        <v>86</v>
      </c>
      <c r="G36" s="70"/>
      <c r="H36" s="46"/>
      <c r="I36" s="74">
        <f t="shared" si="0"/>
        <v>0</v>
      </c>
      <c r="J36" s="216"/>
      <c r="K36" s="76">
        <f t="shared" si="1"/>
        <v>0</v>
      </c>
      <c r="L36" s="76">
        <f t="shared" si="2"/>
        <v>0</v>
      </c>
    </row>
    <row r="37" spans="1:12" ht="22.5">
      <c r="A37" s="48" t="s">
        <v>57</v>
      </c>
      <c r="B37" s="83" t="s">
        <v>87</v>
      </c>
      <c r="C37" s="46"/>
      <c r="D37" s="46"/>
      <c r="E37" s="46"/>
      <c r="F37" s="22" t="s">
        <v>86</v>
      </c>
      <c r="G37" s="70"/>
      <c r="H37" s="46"/>
      <c r="I37" s="74">
        <f t="shared" si="0"/>
        <v>0</v>
      </c>
      <c r="J37" s="216"/>
      <c r="K37" s="76">
        <f t="shared" si="1"/>
        <v>0</v>
      </c>
      <c r="L37" s="76">
        <f t="shared" si="2"/>
        <v>0</v>
      </c>
    </row>
    <row r="38" spans="1:12" ht="22.5">
      <c r="A38" s="48" t="s">
        <v>58</v>
      </c>
      <c r="B38" s="83" t="s">
        <v>88</v>
      </c>
      <c r="C38" s="46"/>
      <c r="D38" s="46"/>
      <c r="E38" s="46"/>
      <c r="F38" s="22" t="s">
        <v>18</v>
      </c>
      <c r="G38" s="70"/>
      <c r="H38" s="46"/>
      <c r="I38" s="74">
        <f t="shared" si="0"/>
        <v>0</v>
      </c>
      <c r="J38" s="216"/>
      <c r="K38" s="76">
        <f t="shared" si="1"/>
        <v>0</v>
      </c>
      <c r="L38" s="76">
        <f t="shared" si="2"/>
        <v>0</v>
      </c>
    </row>
    <row r="39" spans="1:12" ht="33.75">
      <c r="A39" s="48" t="s">
        <v>60</v>
      </c>
      <c r="B39" s="83" t="s">
        <v>89</v>
      </c>
      <c r="C39" s="46"/>
      <c r="D39" s="46"/>
      <c r="E39" s="46"/>
      <c r="F39" s="22" t="s">
        <v>90</v>
      </c>
      <c r="G39" s="70"/>
      <c r="H39" s="46"/>
      <c r="I39" s="74">
        <f t="shared" si="0"/>
        <v>0</v>
      </c>
      <c r="J39" s="216"/>
      <c r="K39" s="76">
        <f t="shared" si="1"/>
        <v>0</v>
      </c>
      <c r="L39" s="76">
        <f t="shared" si="2"/>
        <v>0</v>
      </c>
    </row>
    <row r="40" spans="1:12" ht="45">
      <c r="A40" s="48" t="s">
        <v>91</v>
      </c>
      <c r="B40" s="83" t="s">
        <v>92</v>
      </c>
      <c r="C40" s="46"/>
      <c r="D40" s="46"/>
      <c r="E40" s="46"/>
      <c r="F40" s="22" t="s">
        <v>18</v>
      </c>
      <c r="G40" s="70"/>
      <c r="H40" s="46"/>
      <c r="I40" s="74">
        <f t="shared" si="0"/>
        <v>0</v>
      </c>
      <c r="J40" s="216">
        <v>1850</v>
      </c>
      <c r="K40" s="76">
        <f t="shared" si="1"/>
        <v>0</v>
      </c>
      <c r="L40" s="76">
        <f t="shared" si="2"/>
        <v>0</v>
      </c>
    </row>
    <row r="41" spans="1:12" ht="67.5">
      <c r="A41" s="48" t="s">
        <v>62</v>
      </c>
      <c r="B41" s="83" t="s">
        <v>93</v>
      </c>
      <c r="C41" s="46"/>
      <c r="D41" s="46"/>
      <c r="E41" s="46"/>
      <c r="F41" s="22" t="s">
        <v>18</v>
      </c>
      <c r="G41" s="70"/>
      <c r="H41" s="46"/>
      <c r="I41" s="74">
        <f t="shared" si="0"/>
        <v>0</v>
      </c>
      <c r="J41" s="216">
        <v>1850</v>
      </c>
      <c r="K41" s="76">
        <f t="shared" si="1"/>
        <v>0</v>
      </c>
      <c r="L41" s="76">
        <f t="shared" si="2"/>
        <v>0</v>
      </c>
    </row>
    <row r="42" spans="1:12" ht="90">
      <c r="A42" s="48" t="s">
        <v>94</v>
      </c>
      <c r="B42" s="83" t="s">
        <v>395</v>
      </c>
      <c r="C42" s="46"/>
      <c r="D42" s="46"/>
      <c r="E42" s="46"/>
      <c r="F42" s="22" t="s">
        <v>18</v>
      </c>
      <c r="G42" s="70"/>
      <c r="H42" s="46"/>
      <c r="I42" s="74">
        <f t="shared" si="0"/>
        <v>0</v>
      </c>
      <c r="J42" s="216">
        <v>800</v>
      </c>
      <c r="K42" s="76">
        <f t="shared" si="1"/>
        <v>0</v>
      </c>
      <c r="L42" s="76">
        <f t="shared" si="2"/>
        <v>0</v>
      </c>
    </row>
    <row r="43" spans="1:12" ht="45">
      <c r="A43" s="48" t="s">
        <v>95</v>
      </c>
      <c r="B43" s="83" t="s">
        <v>96</v>
      </c>
      <c r="C43" s="46"/>
      <c r="D43" s="46"/>
      <c r="E43" s="46"/>
      <c r="F43" s="22" t="s">
        <v>18</v>
      </c>
      <c r="G43" s="70"/>
      <c r="H43" s="46"/>
      <c r="I43" s="74">
        <f t="shared" si="0"/>
        <v>0</v>
      </c>
      <c r="J43" s="216">
        <v>250</v>
      </c>
      <c r="K43" s="76">
        <f t="shared" si="1"/>
        <v>0</v>
      </c>
      <c r="L43" s="76">
        <f t="shared" si="2"/>
        <v>0</v>
      </c>
    </row>
    <row r="44" spans="1:12" ht="45">
      <c r="A44" s="48" t="s">
        <v>97</v>
      </c>
      <c r="B44" s="83" t="s">
        <v>98</v>
      </c>
      <c r="C44" s="46"/>
      <c r="D44" s="46"/>
      <c r="E44" s="46"/>
      <c r="F44" s="22" t="s">
        <v>18</v>
      </c>
      <c r="G44" s="70"/>
      <c r="H44" s="46"/>
      <c r="I44" s="74">
        <f t="shared" si="0"/>
        <v>0</v>
      </c>
      <c r="J44" s="216"/>
      <c r="K44" s="76">
        <f t="shared" si="1"/>
        <v>0</v>
      </c>
      <c r="L44" s="76">
        <f t="shared" si="2"/>
        <v>0</v>
      </c>
    </row>
    <row r="45" spans="1:12" ht="56.25">
      <c r="A45" s="48" t="s">
        <v>99</v>
      </c>
      <c r="B45" s="83" t="s">
        <v>396</v>
      </c>
      <c r="C45" s="46"/>
      <c r="D45" s="46"/>
      <c r="E45" s="46"/>
      <c r="F45" s="22" t="s">
        <v>18</v>
      </c>
      <c r="G45" s="70"/>
      <c r="H45" s="46"/>
      <c r="I45" s="74">
        <f t="shared" si="0"/>
        <v>0</v>
      </c>
      <c r="J45" s="216">
        <v>380</v>
      </c>
      <c r="K45" s="76">
        <f t="shared" si="1"/>
        <v>0</v>
      </c>
      <c r="L45" s="76">
        <f t="shared" si="2"/>
        <v>0</v>
      </c>
    </row>
    <row r="46" spans="1:12" ht="67.5">
      <c r="A46" s="48" t="s">
        <v>100</v>
      </c>
      <c r="B46" s="83" t="s">
        <v>397</v>
      </c>
      <c r="C46" s="46"/>
      <c r="D46" s="46"/>
      <c r="E46" s="46"/>
      <c r="F46" s="22" t="s">
        <v>18</v>
      </c>
      <c r="G46" s="70"/>
      <c r="H46" s="46"/>
      <c r="I46" s="74">
        <f t="shared" si="0"/>
        <v>0</v>
      </c>
      <c r="J46" s="216"/>
      <c r="K46" s="76">
        <f t="shared" si="1"/>
        <v>0</v>
      </c>
      <c r="L46" s="76">
        <f t="shared" si="2"/>
        <v>0</v>
      </c>
    </row>
    <row r="47" spans="1:12" ht="153">
      <c r="A47" s="48" t="s">
        <v>101</v>
      </c>
      <c r="B47" s="79" t="s">
        <v>102</v>
      </c>
      <c r="C47" s="46"/>
      <c r="D47" s="46"/>
      <c r="E47" s="46"/>
      <c r="F47" s="22" t="s">
        <v>18</v>
      </c>
      <c r="G47" s="70"/>
      <c r="H47" s="46"/>
      <c r="I47" s="74">
        <f t="shared" si="0"/>
        <v>0</v>
      </c>
      <c r="J47" s="216"/>
      <c r="K47" s="76">
        <f t="shared" si="1"/>
        <v>0</v>
      </c>
      <c r="L47" s="76">
        <f t="shared" si="2"/>
        <v>0</v>
      </c>
    </row>
    <row r="48" spans="1:12" ht="153">
      <c r="A48" s="48" t="s">
        <v>103</v>
      </c>
      <c r="B48" s="79" t="s">
        <v>104</v>
      </c>
      <c r="C48" s="46"/>
      <c r="D48" s="46"/>
      <c r="E48" s="46"/>
      <c r="F48" s="22" t="s">
        <v>18</v>
      </c>
      <c r="G48" s="70"/>
      <c r="H48" s="46"/>
      <c r="I48" s="74">
        <f t="shared" si="0"/>
        <v>0</v>
      </c>
      <c r="J48" s="216"/>
      <c r="K48" s="76">
        <f t="shared" si="1"/>
        <v>0</v>
      </c>
      <c r="L48" s="76">
        <f t="shared" si="2"/>
        <v>0</v>
      </c>
    </row>
    <row r="49" spans="1:12" ht="153">
      <c r="A49" s="48" t="s">
        <v>105</v>
      </c>
      <c r="B49" s="79" t="s">
        <v>106</v>
      </c>
      <c r="C49" s="46"/>
      <c r="D49" s="46"/>
      <c r="E49" s="46"/>
      <c r="F49" s="22" t="s">
        <v>18</v>
      </c>
      <c r="G49" s="70"/>
      <c r="H49" s="46"/>
      <c r="I49" s="74">
        <f t="shared" si="0"/>
        <v>0</v>
      </c>
      <c r="J49" s="216"/>
      <c r="K49" s="76">
        <f t="shared" si="1"/>
        <v>0</v>
      </c>
      <c r="L49" s="76">
        <f t="shared" si="2"/>
        <v>0</v>
      </c>
    </row>
    <row r="50" spans="1:12" ht="153">
      <c r="A50" s="48" t="s">
        <v>107</v>
      </c>
      <c r="B50" s="79" t="s">
        <v>108</v>
      </c>
      <c r="C50" s="46"/>
      <c r="D50" s="46"/>
      <c r="E50" s="46"/>
      <c r="F50" s="22" t="s">
        <v>18</v>
      </c>
      <c r="G50" s="70"/>
      <c r="H50" s="46"/>
      <c r="I50" s="74">
        <f t="shared" si="0"/>
        <v>0</v>
      </c>
      <c r="J50" s="216"/>
      <c r="K50" s="76">
        <f t="shared" si="1"/>
        <v>0</v>
      </c>
      <c r="L50" s="76">
        <f t="shared" si="2"/>
        <v>0</v>
      </c>
    </row>
    <row r="51" spans="1:12" ht="153">
      <c r="A51" s="48" t="s">
        <v>109</v>
      </c>
      <c r="B51" s="79" t="s">
        <v>110</v>
      </c>
      <c r="C51" s="46"/>
      <c r="D51" s="46"/>
      <c r="E51" s="46"/>
      <c r="F51" s="22" t="s">
        <v>18</v>
      </c>
      <c r="G51" s="70"/>
      <c r="H51" s="46"/>
      <c r="I51" s="74">
        <f t="shared" si="0"/>
        <v>0</v>
      </c>
      <c r="J51" s="216"/>
      <c r="K51" s="76">
        <f t="shared" si="1"/>
        <v>0</v>
      </c>
      <c r="L51" s="76">
        <f t="shared" si="2"/>
        <v>0</v>
      </c>
    </row>
    <row r="52" spans="1:12" ht="102">
      <c r="A52" s="48" t="s">
        <v>111</v>
      </c>
      <c r="B52" s="79" t="s">
        <v>112</v>
      </c>
      <c r="C52" s="46"/>
      <c r="D52" s="46"/>
      <c r="E52" s="46"/>
      <c r="F52" s="22" t="s">
        <v>18</v>
      </c>
      <c r="G52" s="70"/>
      <c r="H52" s="46"/>
      <c r="I52" s="74">
        <f t="shared" si="0"/>
        <v>0</v>
      </c>
      <c r="J52" s="216"/>
      <c r="K52" s="76">
        <f t="shared" si="1"/>
        <v>0</v>
      </c>
      <c r="L52" s="76">
        <f t="shared" si="2"/>
        <v>0</v>
      </c>
    </row>
    <row r="53" spans="1:12" ht="102">
      <c r="A53" s="48" t="s">
        <v>113</v>
      </c>
      <c r="B53" s="79" t="s">
        <v>114</v>
      </c>
      <c r="C53" s="46"/>
      <c r="D53" s="46"/>
      <c r="E53" s="46"/>
      <c r="F53" s="22" t="s">
        <v>18</v>
      </c>
      <c r="G53" s="70"/>
      <c r="H53" s="46"/>
      <c r="I53" s="74">
        <f t="shared" si="0"/>
        <v>0</v>
      </c>
      <c r="J53" s="216"/>
      <c r="K53" s="76">
        <f t="shared" si="1"/>
        <v>0</v>
      </c>
      <c r="L53" s="76">
        <f t="shared" si="2"/>
        <v>0</v>
      </c>
    </row>
    <row r="54" spans="1:12" ht="89.25">
      <c r="A54" s="48" t="s">
        <v>115</v>
      </c>
      <c r="B54" s="80" t="s">
        <v>398</v>
      </c>
      <c r="C54" s="46"/>
      <c r="D54" s="46"/>
      <c r="E54" s="46"/>
      <c r="F54" s="22" t="s">
        <v>18</v>
      </c>
      <c r="G54" s="70"/>
      <c r="H54" s="46"/>
      <c r="I54" s="74">
        <f t="shared" si="0"/>
        <v>0</v>
      </c>
      <c r="J54" s="216"/>
      <c r="K54" s="76">
        <f t="shared" si="1"/>
        <v>0</v>
      </c>
      <c r="L54" s="76">
        <f t="shared" si="2"/>
        <v>0</v>
      </c>
    </row>
    <row r="55" spans="1:12" ht="76.5">
      <c r="A55" s="72" t="s">
        <v>116</v>
      </c>
      <c r="B55" s="81" t="s">
        <v>399</v>
      </c>
      <c r="C55" s="46"/>
      <c r="D55" s="46"/>
      <c r="E55" s="46"/>
      <c r="F55" s="22" t="s">
        <v>18</v>
      </c>
      <c r="G55" s="70"/>
      <c r="H55" s="46"/>
      <c r="I55" s="74">
        <f t="shared" si="0"/>
        <v>0</v>
      </c>
      <c r="J55" s="216">
        <v>13000</v>
      </c>
      <c r="K55" s="76">
        <f t="shared" si="1"/>
        <v>0</v>
      </c>
      <c r="L55" s="76">
        <f t="shared" si="2"/>
        <v>0</v>
      </c>
    </row>
    <row r="56" spans="1:12" ht="102">
      <c r="A56" s="48" t="s">
        <v>117</v>
      </c>
      <c r="B56" s="79" t="s">
        <v>400</v>
      </c>
      <c r="C56" s="46"/>
      <c r="D56" s="46"/>
      <c r="E56" s="46"/>
      <c r="F56" s="22" t="s">
        <v>18</v>
      </c>
      <c r="G56" s="70"/>
      <c r="H56" s="46"/>
      <c r="I56" s="74">
        <f t="shared" si="0"/>
        <v>0</v>
      </c>
      <c r="J56" s="216"/>
      <c r="K56" s="76">
        <f t="shared" si="1"/>
        <v>0</v>
      </c>
      <c r="L56" s="76">
        <f t="shared" si="2"/>
        <v>0</v>
      </c>
    </row>
    <row r="57" spans="1:12" ht="38.25">
      <c r="A57" s="48" t="s">
        <v>118</v>
      </c>
      <c r="B57" s="79" t="s">
        <v>119</v>
      </c>
      <c r="C57" s="46"/>
      <c r="D57" s="46"/>
      <c r="E57" s="46"/>
      <c r="F57" s="22" t="s">
        <v>18</v>
      </c>
      <c r="G57" s="70"/>
      <c r="H57" s="46"/>
      <c r="I57" s="74">
        <f t="shared" si="0"/>
        <v>0</v>
      </c>
      <c r="J57" s="216">
        <v>300</v>
      </c>
      <c r="K57" s="76">
        <f t="shared" si="1"/>
        <v>0</v>
      </c>
      <c r="L57" s="76">
        <f t="shared" si="2"/>
        <v>0</v>
      </c>
    </row>
    <row r="58" spans="1:12" ht="114.75">
      <c r="A58" s="48" t="s">
        <v>120</v>
      </c>
      <c r="B58" s="79" t="s">
        <v>401</v>
      </c>
      <c r="C58" s="46"/>
      <c r="D58" s="46"/>
      <c r="E58" s="46"/>
      <c r="F58" s="22" t="s">
        <v>18</v>
      </c>
      <c r="G58" s="70"/>
      <c r="H58" s="46"/>
      <c r="I58" s="74">
        <f t="shared" si="0"/>
        <v>0</v>
      </c>
      <c r="J58" s="216">
        <v>50</v>
      </c>
      <c r="K58" s="76">
        <f t="shared" si="1"/>
        <v>0</v>
      </c>
      <c r="L58" s="76">
        <f t="shared" si="2"/>
        <v>0</v>
      </c>
    </row>
    <row r="59" spans="1:12" ht="140.25">
      <c r="A59" s="48" t="s">
        <v>121</v>
      </c>
      <c r="B59" s="79" t="s">
        <v>122</v>
      </c>
      <c r="C59" s="46"/>
      <c r="D59" s="46"/>
      <c r="E59" s="46"/>
      <c r="F59" s="22" t="s">
        <v>18</v>
      </c>
      <c r="G59" s="70"/>
      <c r="H59" s="46"/>
      <c r="I59" s="74">
        <f t="shared" si="0"/>
        <v>0</v>
      </c>
      <c r="J59" s="216"/>
      <c r="K59" s="76">
        <f t="shared" si="1"/>
        <v>0</v>
      </c>
      <c r="L59" s="76">
        <f t="shared" si="2"/>
        <v>0</v>
      </c>
    </row>
    <row r="60" spans="1:12" ht="51">
      <c r="A60" s="48" t="s">
        <v>123</v>
      </c>
      <c r="B60" s="80" t="s">
        <v>124</v>
      </c>
      <c r="C60" s="46"/>
      <c r="D60" s="46"/>
      <c r="E60" s="46"/>
      <c r="F60" s="22" t="s">
        <v>18</v>
      </c>
      <c r="G60" s="70"/>
      <c r="H60" s="46"/>
      <c r="I60" s="74">
        <f t="shared" si="0"/>
        <v>0</v>
      </c>
      <c r="J60" s="216"/>
      <c r="K60" s="76">
        <f t="shared" si="1"/>
        <v>0</v>
      </c>
      <c r="L60" s="76">
        <f t="shared" si="2"/>
        <v>0</v>
      </c>
    </row>
    <row r="61" spans="1:12" ht="51">
      <c r="A61" s="48" t="s">
        <v>125</v>
      </c>
      <c r="B61" s="82" t="s">
        <v>126</v>
      </c>
      <c r="C61" s="46"/>
      <c r="D61" s="46"/>
      <c r="E61" s="46"/>
      <c r="F61" s="22" t="s">
        <v>18</v>
      </c>
      <c r="G61" s="70"/>
      <c r="H61" s="46"/>
      <c r="I61" s="74">
        <f t="shared" si="0"/>
        <v>0</v>
      </c>
      <c r="J61" s="216"/>
      <c r="K61" s="76">
        <f t="shared" si="1"/>
        <v>0</v>
      </c>
      <c r="L61" s="76">
        <f t="shared" si="2"/>
        <v>0</v>
      </c>
    </row>
    <row r="62" spans="1:12" ht="51">
      <c r="A62" s="48" t="s">
        <v>127</v>
      </c>
      <c r="B62" s="80" t="s">
        <v>128</v>
      </c>
      <c r="C62" s="46"/>
      <c r="D62" s="46"/>
      <c r="E62" s="46"/>
      <c r="F62" s="22" t="s">
        <v>18</v>
      </c>
      <c r="G62" s="70"/>
      <c r="H62" s="46"/>
      <c r="I62" s="74">
        <f t="shared" si="0"/>
        <v>0</v>
      </c>
      <c r="J62" s="216"/>
      <c r="K62" s="76">
        <f t="shared" si="1"/>
        <v>0</v>
      </c>
      <c r="L62" s="76">
        <f t="shared" si="2"/>
        <v>0</v>
      </c>
    </row>
    <row r="63" spans="1:12" ht="33.75">
      <c r="A63" s="48" t="s">
        <v>129</v>
      </c>
      <c r="B63" s="83" t="s">
        <v>130</v>
      </c>
      <c r="C63" s="46"/>
      <c r="D63" s="46"/>
      <c r="E63" s="46"/>
      <c r="F63" s="22" t="s">
        <v>90</v>
      </c>
      <c r="G63" s="70"/>
      <c r="H63" s="46"/>
      <c r="I63" s="74">
        <f t="shared" si="0"/>
        <v>0</v>
      </c>
      <c r="J63" s="216"/>
      <c r="K63" s="76">
        <f t="shared" si="1"/>
        <v>0</v>
      </c>
      <c r="L63" s="76">
        <f t="shared" si="2"/>
        <v>0</v>
      </c>
    </row>
    <row r="64" spans="1:12" ht="105" customHeight="1">
      <c r="A64" s="48" t="s">
        <v>131</v>
      </c>
      <c r="B64" s="83" t="s">
        <v>402</v>
      </c>
      <c r="C64" s="46"/>
      <c r="D64" s="46"/>
      <c r="E64" s="46"/>
      <c r="F64" s="22" t="s">
        <v>18</v>
      </c>
      <c r="G64" s="70"/>
      <c r="H64" s="46"/>
      <c r="I64" s="74">
        <f t="shared" si="0"/>
        <v>0</v>
      </c>
      <c r="J64" s="216"/>
      <c r="K64" s="76">
        <f t="shared" si="1"/>
        <v>0</v>
      </c>
      <c r="L64" s="76">
        <f t="shared" si="2"/>
        <v>0</v>
      </c>
    </row>
    <row r="65" spans="1:12" ht="157.5">
      <c r="A65" s="48" t="s">
        <v>132</v>
      </c>
      <c r="B65" s="83" t="s">
        <v>133</v>
      </c>
      <c r="C65" s="46"/>
      <c r="D65" s="46"/>
      <c r="E65" s="46"/>
      <c r="F65" s="22" t="s">
        <v>18</v>
      </c>
      <c r="G65" s="70"/>
      <c r="H65" s="46"/>
      <c r="I65" s="74">
        <f t="shared" si="0"/>
        <v>0</v>
      </c>
      <c r="J65" s="216"/>
      <c r="K65" s="76">
        <f t="shared" si="1"/>
        <v>0</v>
      </c>
      <c r="L65" s="76">
        <f t="shared" si="2"/>
        <v>0</v>
      </c>
    </row>
    <row r="66" spans="1:12" ht="146.25">
      <c r="A66" s="72" t="s">
        <v>134</v>
      </c>
      <c r="B66" s="83" t="s">
        <v>135</v>
      </c>
      <c r="C66" s="46"/>
      <c r="D66" s="46"/>
      <c r="E66" s="46"/>
      <c r="F66" s="22" t="s">
        <v>18</v>
      </c>
      <c r="G66" s="70"/>
      <c r="H66" s="46"/>
      <c r="I66" s="74">
        <f t="shared" si="0"/>
        <v>0</v>
      </c>
      <c r="J66" s="216">
        <v>250</v>
      </c>
      <c r="K66" s="76">
        <f t="shared" si="1"/>
        <v>0</v>
      </c>
      <c r="L66" s="76">
        <f t="shared" si="2"/>
        <v>0</v>
      </c>
    </row>
    <row r="67" spans="1:12" ht="135">
      <c r="A67" s="48" t="s">
        <v>136</v>
      </c>
      <c r="B67" s="83" t="s">
        <v>403</v>
      </c>
      <c r="C67" s="46"/>
      <c r="D67" s="46"/>
      <c r="E67" s="46"/>
      <c r="F67" s="22" t="s">
        <v>72</v>
      </c>
      <c r="G67" s="70"/>
      <c r="H67" s="46"/>
      <c r="I67" s="74">
        <f t="shared" si="0"/>
        <v>0</v>
      </c>
      <c r="J67" s="216"/>
      <c r="K67" s="76">
        <f t="shared" si="1"/>
        <v>0</v>
      </c>
      <c r="L67" s="76">
        <f t="shared" si="2"/>
        <v>0</v>
      </c>
    </row>
    <row r="68" spans="1:12" ht="135">
      <c r="A68" s="72" t="s">
        <v>137</v>
      </c>
      <c r="B68" s="191" t="s">
        <v>404</v>
      </c>
      <c r="C68" s="46"/>
      <c r="D68" s="46"/>
      <c r="E68" s="46"/>
      <c r="F68" s="22" t="s">
        <v>18</v>
      </c>
      <c r="G68" s="70"/>
      <c r="H68" s="46"/>
      <c r="I68" s="74">
        <f t="shared" si="0"/>
        <v>0</v>
      </c>
      <c r="J68" s="217"/>
      <c r="K68" s="76">
        <f t="shared" si="1"/>
        <v>0</v>
      </c>
      <c r="L68" s="76">
        <f t="shared" si="2"/>
        <v>0</v>
      </c>
    </row>
    <row r="69" spans="1:12" ht="150.75">
      <c r="A69" s="72" t="s">
        <v>138</v>
      </c>
      <c r="B69" s="83" t="s">
        <v>405</v>
      </c>
      <c r="C69" s="46"/>
      <c r="D69" s="46"/>
      <c r="E69" s="46"/>
      <c r="F69" s="22" t="s">
        <v>72</v>
      </c>
      <c r="G69" s="70"/>
      <c r="H69" s="46"/>
      <c r="I69" s="74">
        <f t="shared" si="0"/>
        <v>0</v>
      </c>
      <c r="J69" s="216">
        <v>10</v>
      </c>
      <c r="K69" s="76">
        <f t="shared" si="1"/>
        <v>0</v>
      </c>
      <c r="L69" s="76">
        <f t="shared" si="2"/>
        <v>0</v>
      </c>
    </row>
    <row r="70" spans="1:12" ht="68.25">
      <c r="A70" s="48" t="s">
        <v>139</v>
      </c>
      <c r="B70" s="83" t="s">
        <v>406</v>
      </c>
      <c r="C70" s="46"/>
      <c r="D70" s="46"/>
      <c r="E70" s="46"/>
      <c r="F70" s="22" t="s">
        <v>18</v>
      </c>
      <c r="G70" s="70"/>
      <c r="H70" s="46"/>
      <c r="I70" s="74">
        <f t="shared" si="0"/>
        <v>0</v>
      </c>
      <c r="J70" s="216"/>
      <c r="K70" s="76">
        <f t="shared" si="1"/>
        <v>0</v>
      </c>
      <c r="L70" s="76">
        <f t="shared" si="2"/>
        <v>0</v>
      </c>
    </row>
    <row r="71" spans="1:12" ht="68.25">
      <c r="A71" s="48" t="s">
        <v>140</v>
      </c>
      <c r="B71" s="83" t="s">
        <v>407</v>
      </c>
      <c r="C71" s="46"/>
      <c r="D71" s="46"/>
      <c r="E71" s="46"/>
      <c r="F71" s="22" t="s">
        <v>18</v>
      </c>
      <c r="G71" s="70"/>
      <c r="H71" s="46"/>
      <c r="I71" s="74">
        <f t="shared" si="0"/>
        <v>0</v>
      </c>
      <c r="J71" s="216">
        <v>10</v>
      </c>
      <c r="K71" s="76">
        <f t="shared" si="1"/>
        <v>0</v>
      </c>
      <c r="L71" s="76">
        <f t="shared" si="2"/>
        <v>0</v>
      </c>
    </row>
    <row r="72" spans="1:12" ht="68.25">
      <c r="A72" s="48" t="s">
        <v>141</v>
      </c>
      <c r="B72" s="83" t="s">
        <v>408</v>
      </c>
      <c r="C72" s="46"/>
      <c r="D72" s="46"/>
      <c r="E72" s="46"/>
      <c r="F72" s="22" t="s">
        <v>18</v>
      </c>
      <c r="G72" s="70"/>
      <c r="H72" s="46"/>
      <c r="I72" s="74">
        <f t="shared" si="0"/>
        <v>0</v>
      </c>
      <c r="J72" s="216">
        <v>10</v>
      </c>
      <c r="K72" s="76">
        <f t="shared" si="1"/>
        <v>0</v>
      </c>
      <c r="L72" s="76">
        <f t="shared" si="2"/>
        <v>0</v>
      </c>
    </row>
    <row r="73" spans="1:12" ht="68.25">
      <c r="A73" s="48" t="s">
        <v>142</v>
      </c>
      <c r="B73" s="83" t="s">
        <v>409</v>
      </c>
      <c r="C73" s="46"/>
      <c r="D73" s="46"/>
      <c r="E73" s="46"/>
      <c r="F73" s="22" t="s">
        <v>18</v>
      </c>
      <c r="G73" s="70"/>
      <c r="H73" s="46"/>
      <c r="I73" s="74">
        <f t="shared" si="0"/>
        <v>0</v>
      </c>
      <c r="J73" s="216">
        <v>10</v>
      </c>
      <c r="K73" s="76">
        <f t="shared" si="1"/>
        <v>0</v>
      </c>
      <c r="L73" s="76">
        <f t="shared" si="2"/>
        <v>0</v>
      </c>
    </row>
    <row r="74" spans="1:12" ht="68.25">
      <c r="A74" s="48" t="s">
        <v>143</v>
      </c>
      <c r="B74" s="83" t="s">
        <v>410</v>
      </c>
      <c r="C74" s="46"/>
      <c r="D74" s="46"/>
      <c r="E74" s="46"/>
      <c r="F74" s="22" t="s">
        <v>18</v>
      </c>
      <c r="G74" s="70"/>
      <c r="H74" s="46"/>
      <c r="I74" s="74">
        <f t="shared" si="0"/>
        <v>0</v>
      </c>
      <c r="J74" s="216">
        <v>10</v>
      </c>
      <c r="K74" s="76">
        <f t="shared" si="1"/>
        <v>0</v>
      </c>
      <c r="L74" s="76">
        <f t="shared" si="2"/>
        <v>0</v>
      </c>
    </row>
    <row r="75" spans="1:12" ht="68.25">
      <c r="A75" s="48" t="s">
        <v>144</v>
      </c>
      <c r="B75" s="83" t="s">
        <v>411</v>
      </c>
      <c r="C75" s="46"/>
      <c r="D75" s="46"/>
      <c r="E75" s="46"/>
      <c r="F75" s="22" t="s">
        <v>18</v>
      </c>
      <c r="G75" s="70"/>
      <c r="H75" s="46"/>
      <c r="I75" s="74">
        <f t="shared" si="0"/>
        <v>0</v>
      </c>
      <c r="J75" s="216"/>
      <c r="K75" s="76">
        <f t="shared" si="1"/>
        <v>0</v>
      </c>
      <c r="L75" s="76">
        <f t="shared" si="2"/>
        <v>0</v>
      </c>
    </row>
    <row r="76" spans="1:12" ht="67.5">
      <c r="A76" s="48" t="s">
        <v>145</v>
      </c>
      <c r="B76" s="182" t="s">
        <v>146</v>
      </c>
      <c r="C76" s="46"/>
      <c r="D76" s="46"/>
      <c r="E76" s="46"/>
      <c r="F76" s="22" t="s">
        <v>18</v>
      </c>
      <c r="G76" s="70"/>
      <c r="H76" s="46"/>
      <c r="I76" s="74">
        <f t="shared" si="0"/>
        <v>0</v>
      </c>
      <c r="J76" s="216">
        <v>30</v>
      </c>
      <c r="K76" s="76">
        <f t="shared" si="1"/>
        <v>0</v>
      </c>
      <c r="L76" s="76">
        <f t="shared" si="2"/>
        <v>0</v>
      </c>
    </row>
    <row r="77" spans="1:12" ht="33.75">
      <c r="A77" s="49" t="s">
        <v>147</v>
      </c>
      <c r="B77" s="192" t="s">
        <v>148</v>
      </c>
      <c r="C77" s="259"/>
      <c r="D77" s="46"/>
      <c r="E77" s="46"/>
      <c r="F77" s="22" t="s">
        <v>18</v>
      </c>
      <c r="G77" s="70"/>
      <c r="H77" s="46"/>
      <c r="I77" s="74">
        <f t="shared" si="0"/>
        <v>0</v>
      </c>
      <c r="J77" s="216"/>
      <c r="K77" s="76">
        <f t="shared" si="1"/>
        <v>0</v>
      </c>
      <c r="L77" s="76">
        <f t="shared" si="2"/>
        <v>0</v>
      </c>
    </row>
    <row r="78" spans="1:12" ht="33.75">
      <c r="A78" s="48" t="s">
        <v>149</v>
      </c>
      <c r="B78" s="83" t="s">
        <v>150</v>
      </c>
      <c r="C78" s="46"/>
      <c r="D78" s="46"/>
      <c r="E78" s="46"/>
      <c r="F78" s="22" t="s">
        <v>18</v>
      </c>
      <c r="G78" s="70"/>
      <c r="H78" s="46"/>
      <c r="I78" s="74">
        <f t="shared" si="0"/>
        <v>0</v>
      </c>
      <c r="J78" s="216"/>
      <c r="K78" s="76">
        <f t="shared" si="1"/>
        <v>0</v>
      </c>
      <c r="L78" s="76">
        <f t="shared" si="2"/>
        <v>0</v>
      </c>
    </row>
    <row r="79" spans="1:12" ht="146.25">
      <c r="A79" s="48" t="s">
        <v>151</v>
      </c>
      <c r="B79" s="83" t="s">
        <v>152</v>
      </c>
      <c r="C79" s="46"/>
      <c r="D79" s="46"/>
      <c r="E79" s="46"/>
      <c r="F79" s="22" t="s">
        <v>18</v>
      </c>
      <c r="G79" s="70"/>
      <c r="H79" s="46"/>
      <c r="I79" s="74">
        <f t="shared" ref="I79:I95" si="3">H79+(H79*G79)</f>
        <v>0</v>
      </c>
      <c r="J79" s="216">
        <v>40</v>
      </c>
      <c r="K79" s="76">
        <f t="shared" ref="K79:K95" si="4">J79*H79</f>
        <v>0</v>
      </c>
      <c r="L79" s="76">
        <f t="shared" ref="L79:L95" si="5">J79*I79</f>
        <v>0</v>
      </c>
    </row>
    <row r="80" spans="1:12" ht="146.25">
      <c r="A80" s="48" t="s">
        <v>153</v>
      </c>
      <c r="B80" s="83" t="s">
        <v>154</v>
      </c>
      <c r="C80" s="46"/>
      <c r="D80" s="46"/>
      <c r="E80" s="46"/>
      <c r="F80" s="22" t="s">
        <v>18</v>
      </c>
      <c r="G80" s="70"/>
      <c r="H80" s="46"/>
      <c r="I80" s="74">
        <f t="shared" si="3"/>
        <v>0</v>
      </c>
      <c r="J80" s="216"/>
      <c r="K80" s="76">
        <f t="shared" si="4"/>
        <v>0</v>
      </c>
      <c r="L80" s="76">
        <f t="shared" si="5"/>
        <v>0</v>
      </c>
    </row>
    <row r="81" spans="1:12" ht="78.75">
      <c r="A81" s="48" t="s">
        <v>155</v>
      </c>
      <c r="B81" s="182" t="s">
        <v>156</v>
      </c>
      <c r="C81" s="46"/>
      <c r="D81" s="46"/>
      <c r="E81" s="46"/>
      <c r="F81" s="22" t="s">
        <v>18</v>
      </c>
      <c r="G81" s="70"/>
      <c r="H81" s="46"/>
      <c r="I81" s="74">
        <f t="shared" si="3"/>
        <v>0</v>
      </c>
      <c r="J81" s="216"/>
      <c r="K81" s="76">
        <f t="shared" si="4"/>
        <v>0</v>
      </c>
      <c r="L81" s="76">
        <f t="shared" si="5"/>
        <v>0</v>
      </c>
    </row>
    <row r="82" spans="1:12" ht="180">
      <c r="A82" s="48" t="s">
        <v>157</v>
      </c>
      <c r="B82" s="71" t="s">
        <v>412</v>
      </c>
      <c r="C82" s="46"/>
      <c r="D82" s="46"/>
      <c r="E82" s="46"/>
      <c r="F82" s="22" t="s">
        <v>18</v>
      </c>
      <c r="G82" s="70"/>
      <c r="H82" s="46"/>
      <c r="I82" s="74">
        <f t="shared" si="3"/>
        <v>0</v>
      </c>
      <c r="J82" s="216">
        <v>5</v>
      </c>
      <c r="K82" s="76">
        <f t="shared" si="4"/>
        <v>0</v>
      </c>
      <c r="L82" s="76">
        <f t="shared" si="5"/>
        <v>0</v>
      </c>
    </row>
    <row r="83" spans="1:12" ht="180">
      <c r="A83" s="48" t="s">
        <v>158</v>
      </c>
      <c r="B83" s="71" t="s">
        <v>413</v>
      </c>
      <c r="C83" s="46"/>
      <c r="D83" s="46"/>
      <c r="E83" s="46"/>
      <c r="F83" s="22" t="s">
        <v>18</v>
      </c>
      <c r="G83" s="70"/>
      <c r="H83" s="46"/>
      <c r="I83" s="74">
        <f t="shared" si="3"/>
        <v>0</v>
      </c>
      <c r="J83" s="216"/>
      <c r="K83" s="76">
        <f t="shared" si="4"/>
        <v>0</v>
      </c>
      <c r="L83" s="76">
        <f t="shared" si="5"/>
        <v>0</v>
      </c>
    </row>
    <row r="84" spans="1:12" ht="157.5">
      <c r="A84" s="48" t="s">
        <v>159</v>
      </c>
      <c r="B84" s="71" t="s">
        <v>414</v>
      </c>
      <c r="C84" s="46"/>
      <c r="D84" s="46"/>
      <c r="E84" s="46"/>
      <c r="F84" s="22" t="s">
        <v>18</v>
      </c>
      <c r="G84" s="70"/>
      <c r="H84" s="46"/>
      <c r="I84" s="74">
        <f t="shared" si="3"/>
        <v>0</v>
      </c>
      <c r="J84" s="216"/>
      <c r="K84" s="76">
        <f t="shared" si="4"/>
        <v>0</v>
      </c>
      <c r="L84" s="76">
        <f t="shared" si="5"/>
        <v>0</v>
      </c>
    </row>
    <row r="85" spans="1:12" ht="157.5">
      <c r="A85" s="48" t="s">
        <v>160</v>
      </c>
      <c r="B85" s="71" t="s">
        <v>161</v>
      </c>
      <c r="C85" s="46"/>
      <c r="D85" s="46"/>
      <c r="E85" s="46"/>
      <c r="F85" s="22" t="s">
        <v>18</v>
      </c>
      <c r="G85" s="70"/>
      <c r="H85" s="46"/>
      <c r="I85" s="74">
        <f t="shared" si="3"/>
        <v>0</v>
      </c>
      <c r="J85" s="216"/>
      <c r="K85" s="76">
        <f t="shared" si="4"/>
        <v>0</v>
      </c>
      <c r="L85" s="76">
        <f t="shared" si="5"/>
        <v>0</v>
      </c>
    </row>
    <row r="86" spans="1:12" s="18" customFormat="1" ht="157.5">
      <c r="A86" s="48" t="s">
        <v>162</v>
      </c>
      <c r="B86" s="71" t="s">
        <v>163</v>
      </c>
      <c r="C86" s="46"/>
      <c r="D86" s="46"/>
      <c r="E86" s="46"/>
      <c r="F86" s="22" t="s">
        <v>18</v>
      </c>
      <c r="G86" s="70"/>
      <c r="H86" s="46"/>
      <c r="I86" s="74">
        <f t="shared" ref="I86:I89" si="6">H86+(H86*G86)</f>
        <v>0</v>
      </c>
      <c r="J86" s="216"/>
      <c r="K86" s="76">
        <f t="shared" ref="K86:K89" si="7">J86*H86</f>
        <v>0</v>
      </c>
      <c r="L86" s="76">
        <f t="shared" ref="L86:L89" si="8">J86*I86</f>
        <v>0</v>
      </c>
    </row>
    <row r="87" spans="1:12" s="18" customFormat="1" ht="56.25">
      <c r="A87" s="243" t="s">
        <v>485</v>
      </c>
      <c r="B87" s="244" t="s">
        <v>494</v>
      </c>
      <c r="C87" s="249"/>
      <c r="D87" s="249"/>
      <c r="E87" s="249"/>
      <c r="F87" s="228" t="s">
        <v>18</v>
      </c>
      <c r="G87" s="260"/>
      <c r="H87" s="249"/>
      <c r="I87" s="261">
        <f t="shared" si="6"/>
        <v>0</v>
      </c>
      <c r="J87" s="245">
        <v>75</v>
      </c>
      <c r="K87" s="233">
        <f t="shared" si="7"/>
        <v>0</v>
      </c>
      <c r="L87" s="233">
        <f t="shared" si="8"/>
        <v>0</v>
      </c>
    </row>
    <row r="88" spans="1:12" s="18" customFormat="1" ht="90">
      <c r="A88" s="243" t="s">
        <v>487</v>
      </c>
      <c r="B88" s="244" t="s">
        <v>488</v>
      </c>
      <c r="C88" s="249"/>
      <c r="D88" s="249"/>
      <c r="E88" s="249"/>
      <c r="F88" s="228" t="s">
        <v>18</v>
      </c>
      <c r="G88" s="260"/>
      <c r="H88" s="249"/>
      <c r="I88" s="261">
        <f t="shared" si="6"/>
        <v>0</v>
      </c>
      <c r="J88" s="245">
        <v>500</v>
      </c>
      <c r="K88" s="233">
        <f t="shared" si="7"/>
        <v>0</v>
      </c>
      <c r="L88" s="233">
        <f t="shared" si="8"/>
        <v>0</v>
      </c>
    </row>
    <row r="89" spans="1:12" s="18" customFormat="1" ht="33.75">
      <c r="A89" s="243" t="s">
        <v>489</v>
      </c>
      <c r="B89" s="244" t="s">
        <v>493</v>
      </c>
      <c r="C89" s="249"/>
      <c r="D89" s="249"/>
      <c r="E89" s="249"/>
      <c r="F89" s="228" t="s">
        <v>18</v>
      </c>
      <c r="G89" s="260"/>
      <c r="H89" s="249"/>
      <c r="I89" s="261">
        <f t="shared" si="6"/>
        <v>0</v>
      </c>
      <c r="J89" s="245">
        <v>50</v>
      </c>
      <c r="K89" s="233">
        <f t="shared" si="7"/>
        <v>0</v>
      </c>
      <c r="L89" s="233">
        <f t="shared" si="8"/>
        <v>0</v>
      </c>
    </row>
    <row r="90" spans="1:12" s="18" customFormat="1" ht="56.25">
      <c r="A90" s="243" t="s">
        <v>491</v>
      </c>
      <c r="B90" s="263" t="s">
        <v>530</v>
      </c>
      <c r="C90" s="249"/>
      <c r="D90" s="249"/>
      <c r="E90" s="249"/>
      <c r="F90" s="228" t="s">
        <v>18</v>
      </c>
      <c r="G90" s="260"/>
      <c r="H90" s="249"/>
      <c r="I90" s="261">
        <f t="shared" ref="I90" si="9">H90+(H90*G90)</f>
        <v>0</v>
      </c>
      <c r="J90" s="245">
        <v>50</v>
      </c>
      <c r="K90" s="233">
        <f t="shared" ref="K90" si="10">J90*H90</f>
        <v>0</v>
      </c>
      <c r="L90" s="233">
        <f t="shared" ref="L90" si="11">J90*I90</f>
        <v>0</v>
      </c>
    </row>
    <row r="91" spans="1:12" s="18" customFormat="1" ht="33.75">
      <c r="A91" s="243" t="s">
        <v>515</v>
      </c>
      <c r="B91" s="244" t="s">
        <v>562</v>
      </c>
      <c r="C91" s="249"/>
      <c r="D91" s="249"/>
      <c r="E91" s="249"/>
      <c r="F91" s="228" t="s">
        <v>18</v>
      </c>
      <c r="G91" s="260"/>
      <c r="H91" s="249"/>
      <c r="I91" s="261">
        <f t="shared" ref="I91:I94" si="12">H91+(H91*G91)</f>
        <v>0</v>
      </c>
      <c r="J91" s="245">
        <v>100</v>
      </c>
      <c r="K91" s="233">
        <f t="shared" ref="K91:K94" si="13">J91*H91</f>
        <v>0</v>
      </c>
      <c r="L91" s="233">
        <f t="shared" ref="L91:L94" si="14">J91*I91</f>
        <v>0</v>
      </c>
    </row>
    <row r="92" spans="1:12" s="18" customFormat="1" ht="33.75">
      <c r="A92" s="243" t="s">
        <v>516</v>
      </c>
      <c r="B92" s="244" t="s">
        <v>563</v>
      </c>
      <c r="C92" s="249"/>
      <c r="D92" s="249"/>
      <c r="E92" s="249"/>
      <c r="F92" s="228" t="s">
        <v>18</v>
      </c>
      <c r="G92" s="260"/>
      <c r="H92" s="249"/>
      <c r="I92" s="261">
        <f t="shared" si="12"/>
        <v>0</v>
      </c>
      <c r="J92" s="245">
        <v>10</v>
      </c>
      <c r="K92" s="233">
        <f t="shared" si="13"/>
        <v>0</v>
      </c>
      <c r="L92" s="233">
        <f t="shared" si="14"/>
        <v>0</v>
      </c>
    </row>
    <row r="93" spans="1:12" s="18" customFormat="1" ht="140.25">
      <c r="A93" s="243" t="s">
        <v>517</v>
      </c>
      <c r="B93" s="273" t="s">
        <v>585</v>
      </c>
      <c r="C93" s="249"/>
      <c r="D93" s="249"/>
      <c r="E93" s="249"/>
      <c r="F93" s="228" t="s">
        <v>18</v>
      </c>
      <c r="G93" s="260"/>
      <c r="H93" s="249"/>
      <c r="I93" s="261">
        <f t="shared" si="12"/>
        <v>0</v>
      </c>
      <c r="J93" s="245">
        <v>30</v>
      </c>
      <c r="K93" s="233">
        <f t="shared" si="13"/>
        <v>0</v>
      </c>
      <c r="L93" s="233">
        <f t="shared" si="14"/>
        <v>0</v>
      </c>
    </row>
    <row r="94" spans="1:12" s="18" customFormat="1" ht="45">
      <c r="A94" s="243" t="s">
        <v>518</v>
      </c>
      <c r="B94" s="226" t="s">
        <v>564</v>
      </c>
      <c r="C94" s="249"/>
      <c r="D94" s="249"/>
      <c r="E94" s="249"/>
      <c r="F94" s="228" t="s">
        <v>18</v>
      </c>
      <c r="G94" s="260"/>
      <c r="H94" s="249"/>
      <c r="I94" s="261">
        <f t="shared" si="12"/>
        <v>0</v>
      </c>
      <c r="J94" s="245">
        <v>250</v>
      </c>
      <c r="K94" s="233">
        <f t="shared" si="13"/>
        <v>0</v>
      </c>
      <c r="L94" s="233">
        <f t="shared" si="14"/>
        <v>0</v>
      </c>
    </row>
    <row r="95" spans="1:12" ht="168.75">
      <c r="A95" s="243" t="s">
        <v>519</v>
      </c>
      <c r="B95" s="262" t="s">
        <v>496</v>
      </c>
      <c r="C95" s="249"/>
      <c r="D95" s="249"/>
      <c r="E95" s="249"/>
      <c r="F95" s="228" t="s">
        <v>18</v>
      </c>
      <c r="G95" s="260"/>
      <c r="H95" s="249"/>
      <c r="I95" s="261">
        <f t="shared" si="3"/>
        <v>0</v>
      </c>
      <c r="J95" s="245">
        <v>180</v>
      </c>
      <c r="K95" s="233">
        <f t="shared" si="4"/>
        <v>0</v>
      </c>
      <c r="L95" s="233">
        <f t="shared" si="5"/>
        <v>0</v>
      </c>
    </row>
    <row r="96" spans="1:12">
      <c r="A96" s="24"/>
      <c r="B96" s="23" t="s">
        <v>64</v>
      </c>
      <c r="C96" s="66"/>
      <c r="D96" s="66"/>
      <c r="E96" s="66"/>
      <c r="F96" s="24"/>
      <c r="G96" s="25"/>
      <c r="H96" s="26"/>
      <c r="I96" s="78"/>
      <c r="J96" s="75"/>
      <c r="K96" s="77">
        <f>SUM(K14:K95)</f>
        <v>0</v>
      </c>
      <c r="L96" s="77">
        <f>SUM(L14:L95)</f>
        <v>0</v>
      </c>
    </row>
    <row r="97" spans="1:12">
      <c r="A97" s="18"/>
      <c r="B97" s="18"/>
      <c r="C97" s="18"/>
      <c r="D97" s="18"/>
      <c r="E97" s="18"/>
      <c r="F97" s="18"/>
      <c r="G97" s="51"/>
      <c r="H97" s="52"/>
      <c r="I97" s="53"/>
      <c r="J97" s="18"/>
      <c r="K97" s="18"/>
      <c r="L97" s="18"/>
    </row>
    <row r="98" spans="1:12">
      <c r="A98" s="18"/>
      <c r="B98" s="18"/>
      <c r="C98" s="18"/>
      <c r="D98" s="18"/>
      <c r="E98" s="18"/>
      <c r="F98" s="18"/>
      <c r="G98" s="51"/>
      <c r="H98" s="52"/>
      <c r="I98" s="284" t="s">
        <v>65</v>
      </c>
      <c r="J98" s="284"/>
      <c r="K98" s="284"/>
      <c r="L98" s="18"/>
    </row>
    <row r="99" spans="1:12">
      <c r="A99" s="18"/>
      <c r="B99" s="18"/>
      <c r="C99" s="18"/>
      <c r="D99" s="18"/>
      <c r="E99" s="18"/>
      <c r="F99" s="18"/>
      <c r="G99" s="51"/>
      <c r="H99" s="52"/>
      <c r="I99" s="53"/>
      <c r="J99" s="18"/>
      <c r="K99" s="18"/>
      <c r="L99" s="18"/>
    </row>
    <row r="100" spans="1:12">
      <c r="A100" s="18"/>
      <c r="B100" s="18"/>
      <c r="C100" s="18"/>
      <c r="D100" s="18"/>
      <c r="E100" s="18"/>
      <c r="F100" s="18"/>
      <c r="G100" s="64"/>
      <c r="H100" s="45"/>
      <c r="I100" s="65"/>
      <c r="J100" s="67"/>
      <c r="K100" s="67"/>
      <c r="L100" s="18"/>
    </row>
    <row r="101" spans="1:12">
      <c r="A101" s="47" t="s">
        <v>164</v>
      </c>
      <c r="B101" s="47"/>
      <c r="C101" s="47"/>
      <c r="D101" s="47"/>
      <c r="E101" s="47"/>
      <c r="F101" s="47"/>
      <c r="G101" s="47"/>
      <c r="H101" s="47"/>
      <c r="I101" s="47"/>
      <c r="J101" s="18"/>
      <c r="K101" s="18"/>
      <c r="L101" s="18"/>
    </row>
    <row r="102" spans="1:12">
      <c r="A102" s="47" t="s">
        <v>165</v>
      </c>
      <c r="B102" s="47"/>
      <c r="C102" s="47"/>
      <c r="D102" s="47"/>
      <c r="E102" s="47"/>
      <c r="F102" s="47"/>
      <c r="G102" s="47"/>
      <c r="H102" s="47"/>
      <c r="I102" s="47"/>
      <c r="J102" s="18"/>
      <c r="K102" s="18"/>
      <c r="L102" s="18"/>
    </row>
    <row r="103" spans="1:12">
      <c r="A103" s="47" t="s">
        <v>66</v>
      </c>
      <c r="B103" s="47"/>
      <c r="C103" s="47"/>
      <c r="D103" s="47"/>
      <c r="E103" s="47"/>
      <c r="F103" s="47"/>
      <c r="G103" s="47"/>
      <c r="H103" s="47"/>
      <c r="I103" s="47"/>
      <c r="J103" s="18"/>
      <c r="K103" s="18"/>
      <c r="L103" s="18"/>
    </row>
    <row r="104" spans="1:12">
      <c r="A104" s="47" t="s">
        <v>67</v>
      </c>
      <c r="B104" s="47"/>
      <c r="C104" s="47"/>
      <c r="D104" s="47"/>
      <c r="E104" s="47"/>
      <c r="F104" s="47"/>
      <c r="G104" s="47"/>
      <c r="H104" s="47"/>
      <c r="I104" s="47"/>
      <c r="J104" s="18"/>
      <c r="K104" s="18"/>
      <c r="L104" s="18"/>
    </row>
  </sheetData>
  <mergeCells count="3">
    <mergeCell ref="A11:I12"/>
    <mergeCell ref="J11:L12"/>
    <mergeCell ref="I98:K98"/>
  </mergeCells>
  <pageMargins left="0.7" right="0.7" top="0.75" bottom="0.75"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topLeftCell="A72" workbookViewId="0">
      <selection activeCell="D70" sqref="D70"/>
    </sheetView>
  </sheetViews>
  <sheetFormatPr defaultRowHeight="15"/>
  <cols>
    <col min="2" max="2" width="18.42578125" customWidth="1"/>
    <col min="3" max="5" width="18.140625" customWidth="1"/>
    <col min="8" max="8" width="14.140625" customWidth="1"/>
    <col min="9" max="9" width="15" customWidth="1"/>
    <col min="10" max="10" width="21.5703125" customWidth="1"/>
    <col min="11" max="11" width="18.85546875" customWidth="1"/>
    <col min="12" max="12" width="18.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84"/>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166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86"/>
      <c r="B11" s="287"/>
      <c r="C11" s="287"/>
      <c r="D11" s="287"/>
      <c r="E11" s="287"/>
      <c r="F11" s="287"/>
      <c r="G11" s="287"/>
      <c r="H11" s="287"/>
      <c r="I11" s="288"/>
      <c r="J11" s="278" t="s">
        <v>484</v>
      </c>
      <c r="K11" s="279"/>
      <c r="L11" s="280"/>
    </row>
    <row r="12" spans="1:12">
      <c r="A12" s="289"/>
      <c r="B12" s="290"/>
      <c r="C12" s="290"/>
      <c r="D12" s="290"/>
      <c r="E12" s="290"/>
      <c r="F12" s="290"/>
      <c r="G12" s="290"/>
      <c r="H12" s="290"/>
      <c r="I12" s="291"/>
      <c r="J12" s="281"/>
      <c r="K12" s="282"/>
      <c r="L12" s="28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12.5">
      <c r="A14" s="48" t="s">
        <v>16</v>
      </c>
      <c r="B14" s="83" t="s">
        <v>415</v>
      </c>
      <c r="C14" s="86"/>
      <c r="D14" s="86"/>
      <c r="E14" s="86"/>
      <c r="F14" s="22" t="s">
        <v>18</v>
      </c>
      <c r="G14" s="8"/>
      <c r="H14" s="87"/>
      <c r="I14" s="88">
        <f>H14+(G14*H14)</f>
        <v>0</v>
      </c>
      <c r="J14" s="206">
        <v>10</v>
      </c>
      <c r="K14" s="76">
        <f>J14*H14</f>
        <v>0</v>
      </c>
      <c r="L14" s="76">
        <f>J14*I14</f>
        <v>0</v>
      </c>
    </row>
    <row r="15" spans="1:12" ht="123.75">
      <c r="A15" s="48" t="s">
        <v>19</v>
      </c>
      <c r="B15" s="83" t="s">
        <v>167</v>
      </c>
      <c r="C15" s="86"/>
      <c r="D15" s="86"/>
      <c r="E15" s="86"/>
      <c r="F15" s="22" t="s">
        <v>18</v>
      </c>
      <c r="G15" s="8"/>
      <c r="H15" s="87"/>
      <c r="I15" s="88">
        <f>H15+(G15*H15)</f>
        <v>0</v>
      </c>
      <c r="J15" s="206"/>
      <c r="K15" s="76">
        <f t="shared" ref="K15:K73" si="0">J15*H15</f>
        <v>0</v>
      </c>
      <c r="L15" s="76">
        <f t="shared" ref="L15:L73" si="1">J15*I15</f>
        <v>0</v>
      </c>
    </row>
    <row r="16" spans="1:12" ht="123.75">
      <c r="A16" s="48" t="s">
        <v>21</v>
      </c>
      <c r="B16" s="83" t="s">
        <v>168</v>
      </c>
      <c r="C16" s="86"/>
      <c r="D16" s="86"/>
      <c r="E16" s="86"/>
      <c r="F16" s="22" t="s">
        <v>18</v>
      </c>
      <c r="G16" s="8"/>
      <c r="H16" s="87"/>
      <c r="I16" s="88">
        <f t="shared" ref="I16:I73" si="2">H16+(G16*H16)</f>
        <v>0</v>
      </c>
      <c r="J16" s="206"/>
      <c r="K16" s="76">
        <f t="shared" si="0"/>
        <v>0</v>
      </c>
      <c r="L16" s="76">
        <f t="shared" si="1"/>
        <v>0</v>
      </c>
    </row>
    <row r="17" spans="1:12" ht="90">
      <c r="A17" s="48" t="s">
        <v>23</v>
      </c>
      <c r="B17" s="83" t="s">
        <v>416</v>
      </c>
      <c r="C17" s="86"/>
      <c r="D17" s="86"/>
      <c r="E17" s="86"/>
      <c r="F17" s="22" t="s">
        <v>18</v>
      </c>
      <c r="G17" s="8"/>
      <c r="H17" s="87"/>
      <c r="I17" s="88">
        <f t="shared" si="2"/>
        <v>0</v>
      </c>
      <c r="J17" s="206">
        <v>1000</v>
      </c>
      <c r="K17" s="76">
        <f t="shared" si="0"/>
        <v>0</v>
      </c>
      <c r="L17" s="76">
        <f t="shared" si="1"/>
        <v>0</v>
      </c>
    </row>
    <row r="18" spans="1:12" ht="101.25">
      <c r="A18" s="48" t="s">
        <v>25</v>
      </c>
      <c r="B18" s="83" t="s">
        <v>169</v>
      </c>
      <c r="C18" s="86"/>
      <c r="D18" s="86"/>
      <c r="E18" s="86"/>
      <c r="F18" s="22" t="s">
        <v>18</v>
      </c>
      <c r="G18" s="8"/>
      <c r="H18" s="87"/>
      <c r="I18" s="88">
        <f t="shared" si="2"/>
        <v>0</v>
      </c>
      <c r="J18" s="206">
        <v>10</v>
      </c>
      <c r="K18" s="76">
        <f t="shared" si="0"/>
        <v>0</v>
      </c>
      <c r="L18" s="76">
        <f t="shared" si="1"/>
        <v>0</v>
      </c>
    </row>
    <row r="19" spans="1:12" ht="101.25">
      <c r="A19" s="48" t="s">
        <v>27</v>
      </c>
      <c r="B19" s="83" t="s">
        <v>170</v>
      </c>
      <c r="C19" s="86"/>
      <c r="D19" s="86"/>
      <c r="E19" s="86"/>
      <c r="F19" s="22" t="s">
        <v>18</v>
      </c>
      <c r="G19" s="8"/>
      <c r="H19" s="87"/>
      <c r="I19" s="88">
        <f t="shared" si="2"/>
        <v>0</v>
      </c>
      <c r="J19" s="206"/>
      <c r="K19" s="76">
        <f t="shared" si="0"/>
        <v>0</v>
      </c>
      <c r="L19" s="76">
        <f t="shared" si="1"/>
        <v>0</v>
      </c>
    </row>
    <row r="20" spans="1:12" ht="78.75">
      <c r="A20" s="48" t="s">
        <v>29</v>
      </c>
      <c r="B20" s="83" t="s">
        <v>417</v>
      </c>
      <c r="C20" s="86"/>
      <c r="D20" s="86"/>
      <c r="E20" s="86"/>
      <c r="F20" s="22" t="s">
        <v>18</v>
      </c>
      <c r="G20" s="8"/>
      <c r="H20" s="87"/>
      <c r="I20" s="88">
        <f t="shared" si="2"/>
        <v>0</v>
      </c>
      <c r="J20" s="206"/>
      <c r="K20" s="76">
        <f t="shared" si="0"/>
        <v>0</v>
      </c>
      <c r="L20" s="76">
        <f t="shared" si="1"/>
        <v>0</v>
      </c>
    </row>
    <row r="21" spans="1:12" ht="191.25">
      <c r="A21" s="48" t="s">
        <v>31</v>
      </c>
      <c r="B21" s="83" t="s">
        <v>418</v>
      </c>
      <c r="C21" s="86"/>
      <c r="D21" s="86"/>
      <c r="E21" s="86"/>
      <c r="F21" s="22" t="s">
        <v>18</v>
      </c>
      <c r="G21" s="8"/>
      <c r="H21" s="87"/>
      <c r="I21" s="88">
        <f t="shared" si="2"/>
        <v>0</v>
      </c>
      <c r="J21" s="206"/>
      <c r="K21" s="76">
        <f t="shared" si="0"/>
        <v>0</v>
      </c>
      <c r="L21" s="76">
        <f t="shared" si="1"/>
        <v>0</v>
      </c>
    </row>
    <row r="22" spans="1:12" ht="236.25">
      <c r="A22" s="48" t="s">
        <v>33</v>
      </c>
      <c r="B22" s="83" t="s">
        <v>419</v>
      </c>
      <c r="C22" s="86"/>
      <c r="D22" s="86"/>
      <c r="E22" s="86"/>
      <c r="F22" s="22" t="s">
        <v>18</v>
      </c>
      <c r="G22" s="8"/>
      <c r="H22" s="87"/>
      <c r="I22" s="88">
        <f t="shared" si="2"/>
        <v>0</v>
      </c>
      <c r="J22" s="206"/>
      <c r="K22" s="76">
        <f t="shared" si="0"/>
        <v>0</v>
      </c>
      <c r="L22" s="76">
        <f t="shared" si="1"/>
        <v>0</v>
      </c>
    </row>
    <row r="23" spans="1:12" ht="270">
      <c r="A23" s="48" t="s">
        <v>35</v>
      </c>
      <c r="B23" s="83" t="s">
        <v>171</v>
      </c>
      <c r="C23" s="86"/>
      <c r="D23" s="86"/>
      <c r="E23" s="86"/>
      <c r="F23" s="22" t="s">
        <v>18</v>
      </c>
      <c r="G23" s="8"/>
      <c r="H23" s="87"/>
      <c r="I23" s="88">
        <f t="shared" si="2"/>
        <v>0</v>
      </c>
      <c r="J23" s="206"/>
      <c r="K23" s="76">
        <f t="shared" si="0"/>
        <v>0</v>
      </c>
      <c r="L23" s="76">
        <f t="shared" si="1"/>
        <v>0</v>
      </c>
    </row>
    <row r="24" spans="1:12" ht="146.25">
      <c r="A24" s="48" t="s">
        <v>37</v>
      </c>
      <c r="B24" s="83" t="s">
        <v>172</v>
      </c>
      <c r="C24" s="86"/>
      <c r="D24" s="86"/>
      <c r="E24" s="86"/>
      <c r="F24" s="22" t="s">
        <v>18</v>
      </c>
      <c r="G24" s="8"/>
      <c r="H24" s="87"/>
      <c r="I24" s="88">
        <f t="shared" si="2"/>
        <v>0</v>
      </c>
      <c r="J24" s="206"/>
      <c r="K24" s="76">
        <f t="shared" si="0"/>
        <v>0</v>
      </c>
      <c r="L24" s="76">
        <f t="shared" si="1"/>
        <v>0</v>
      </c>
    </row>
    <row r="25" spans="1:12" ht="202.5">
      <c r="A25" s="48" t="s">
        <v>38</v>
      </c>
      <c r="B25" s="83" t="s">
        <v>173</v>
      </c>
      <c r="C25" s="86"/>
      <c r="D25" s="86"/>
      <c r="E25" s="86"/>
      <c r="F25" s="22" t="s">
        <v>18</v>
      </c>
      <c r="G25" s="8"/>
      <c r="H25" s="87"/>
      <c r="I25" s="88">
        <f t="shared" si="2"/>
        <v>0</v>
      </c>
      <c r="J25" s="206"/>
      <c r="K25" s="76">
        <f t="shared" si="0"/>
        <v>0</v>
      </c>
      <c r="L25" s="76">
        <f t="shared" si="1"/>
        <v>0</v>
      </c>
    </row>
    <row r="26" spans="1:12" ht="123.75">
      <c r="A26" s="48" t="s">
        <v>40</v>
      </c>
      <c r="B26" s="83" t="s">
        <v>174</v>
      </c>
      <c r="C26" s="86"/>
      <c r="D26" s="86"/>
      <c r="E26" s="86"/>
      <c r="F26" s="22" t="s">
        <v>18</v>
      </c>
      <c r="G26" s="8"/>
      <c r="H26" s="87"/>
      <c r="I26" s="88">
        <f t="shared" si="2"/>
        <v>0</v>
      </c>
      <c r="J26" s="206"/>
      <c r="K26" s="76">
        <f t="shared" si="0"/>
        <v>0</v>
      </c>
      <c r="L26" s="76">
        <f t="shared" si="1"/>
        <v>0</v>
      </c>
    </row>
    <row r="27" spans="1:12" ht="78.75">
      <c r="A27" s="48" t="s">
        <v>75</v>
      </c>
      <c r="B27" s="83" t="s">
        <v>175</v>
      </c>
      <c r="C27" s="86"/>
      <c r="D27" s="86"/>
      <c r="E27" s="86"/>
      <c r="F27" s="22" t="s">
        <v>18</v>
      </c>
      <c r="G27" s="8"/>
      <c r="H27" s="87"/>
      <c r="I27" s="88">
        <f t="shared" si="2"/>
        <v>0</v>
      </c>
      <c r="J27" s="206"/>
      <c r="K27" s="76">
        <f t="shared" si="0"/>
        <v>0</v>
      </c>
      <c r="L27" s="76">
        <f t="shared" si="1"/>
        <v>0</v>
      </c>
    </row>
    <row r="28" spans="1:12" ht="90">
      <c r="A28" s="72" t="s">
        <v>43</v>
      </c>
      <c r="B28" s="83" t="s">
        <v>420</v>
      </c>
      <c r="C28" s="86"/>
      <c r="D28" s="86"/>
      <c r="E28" s="86"/>
      <c r="F28" s="22" t="s">
        <v>18</v>
      </c>
      <c r="G28" s="8"/>
      <c r="H28" s="87"/>
      <c r="I28" s="88">
        <f t="shared" si="2"/>
        <v>0</v>
      </c>
      <c r="J28" s="207"/>
      <c r="K28" s="76">
        <f t="shared" si="0"/>
        <v>0</v>
      </c>
      <c r="L28" s="76">
        <f t="shared" si="1"/>
        <v>0</v>
      </c>
    </row>
    <row r="29" spans="1:12" ht="90">
      <c r="A29" s="72" t="s">
        <v>78</v>
      </c>
      <c r="B29" s="83" t="s">
        <v>421</v>
      </c>
      <c r="C29" s="86"/>
      <c r="D29" s="86"/>
      <c r="E29" s="86"/>
      <c r="F29" s="22" t="s">
        <v>18</v>
      </c>
      <c r="G29" s="8"/>
      <c r="H29" s="87"/>
      <c r="I29" s="88">
        <f t="shared" si="2"/>
        <v>0</v>
      </c>
      <c r="J29" s="207"/>
      <c r="K29" s="76">
        <f t="shared" si="0"/>
        <v>0</v>
      </c>
      <c r="L29" s="76">
        <f t="shared" si="1"/>
        <v>0</v>
      </c>
    </row>
    <row r="30" spans="1:12" ht="90">
      <c r="A30" s="72" t="s">
        <v>80</v>
      </c>
      <c r="B30" s="83" t="s">
        <v>422</v>
      </c>
      <c r="C30" s="86"/>
      <c r="D30" s="86"/>
      <c r="E30" s="86"/>
      <c r="F30" s="22" t="s">
        <v>18</v>
      </c>
      <c r="G30" s="8"/>
      <c r="H30" s="87"/>
      <c r="I30" s="88">
        <f t="shared" si="2"/>
        <v>0</v>
      </c>
      <c r="J30" s="207"/>
      <c r="K30" s="76">
        <f t="shared" si="0"/>
        <v>0</v>
      </c>
      <c r="L30" s="76">
        <f t="shared" si="1"/>
        <v>0</v>
      </c>
    </row>
    <row r="31" spans="1:12" ht="90">
      <c r="A31" s="72" t="s">
        <v>46</v>
      </c>
      <c r="B31" s="83" t="s">
        <v>421</v>
      </c>
      <c r="C31" s="86"/>
      <c r="D31" s="86"/>
      <c r="E31" s="86"/>
      <c r="F31" s="22" t="s">
        <v>18</v>
      </c>
      <c r="G31" s="8"/>
      <c r="H31" s="87"/>
      <c r="I31" s="88">
        <f t="shared" si="2"/>
        <v>0</v>
      </c>
      <c r="J31" s="207"/>
      <c r="K31" s="76">
        <f t="shared" si="0"/>
        <v>0</v>
      </c>
      <c r="L31" s="76">
        <f t="shared" si="1"/>
        <v>0</v>
      </c>
    </row>
    <row r="32" spans="1:12" ht="90">
      <c r="A32" s="48" t="s">
        <v>48</v>
      </c>
      <c r="B32" s="83" t="s">
        <v>423</v>
      </c>
      <c r="C32" s="86"/>
      <c r="D32" s="86"/>
      <c r="E32" s="86"/>
      <c r="F32" s="22" t="s">
        <v>18</v>
      </c>
      <c r="G32" s="8"/>
      <c r="H32" s="87"/>
      <c r="I32" s="88">
        <f t="shared" si="2"/>
        <v>0</v>
      </c>
      <c r="J32" s="206"/>
      <c r="K32" s="76">
        <f t="shared" si="0"/>
        <v>0</v>
      </c>
      <c r="L32" s="76">
        <f t="shared" si="1"/>
        <v>0</v>
      </c>
    </row>
    <row r="33" spans="1:12" ht="67.5">
      <c r="A33" s="72" t="s">
        <v>49</v>
      </c>
      <c r="B33" s="182" t="s">
        <v>176</v>
      </c>
      <c r="C33" s="199"/>
      <c r="D33" s="199"/>
      <c r="E33" s="199"/>
      <c r="F33" s="200" t="s">
        <v>18</v>
      </c>
      <c r="G33" s="201"/>
      <c r="H33" s="202"/>
      <c r="I33" s="203">
        <f t="shared" si="2"/>
        <v>0</v>
      </c>
      <c r="J33" s="204">
        <v>100</v>
      </c>
      <c r="K33" s="205">
        <f t="shared" si="0"/>
        <v>0</v>
      </c>
      <c r="L33" s="205">
        <f t="shared" si="1"/>
        <v>0</v>
      </c>
    </row>
    <row r="34" spans="1:12" ht="78.75">
      <c r="A34" s="72" t="s">
        <v>51</v>
      </c>
      <c r="B34" s="182" t="s">
        <v>177</v>
      </c>
      <c r="C34" s="199"/>
      <c r="D34" s="199"/>
      <c r="E34" s="199"/>
      <c r="F34" s="200" t="s">
        <v>18</v>
      </c>
      <c r="G34" s="201"/>
      <c r="H34" s="202"/>
      <c r="I34" s="203">
        <f t="shared" si="2"/>
        <v>0</v>
      </c>
      <c r="J34" s="204"/>
      <c r="K34" s="205">
        <f t="shared" si="0"/>
        <v>0</v>
      </c>
      <c r="L34" s="205">
        <f t="shared" si="1"/>
        <v>0</v>
      </c>
    </row>
    <row r="35" spans="1:12" ht="236.25">
      <c r="A35" s="48" t="s">
        <v>53</v>
      </c>
      <c r="B35" s="83" t="s">
        <v>178</v>
      </c>
      <c r="C35" s="86"/>
      <c r="D35" s="86"/>
      <c r="E35" s="86"/>
      <c r="F35" s="22" t="s">
        <v>18</v>
      </c>
      <c r="G35" s="8"/>
      <c r="H35" s="87"/>
      <c r="I35" s="88">
        <f t="shared" si="2"/>
        <v>0</v>
      </c>
      <c r="J35" s="204"/>
      <c r="K35" s="76">
        <f t="shared" si="0"/>
        <v>0</v>
      </c>
      <c r="L35" s="76">
        <f t="shared" si="1"/>
        <v>0</v>
      </c>
    </row>
    <row r="36" spans="1:12" ht="67.5">
      <c r="A36" s="48" t="s">
        <v>55</v>
      </c>
      <c r="B36" s="83" t="s">
        <v>179</v>
      </c>
      <c r="C36" s="86"/>
      <c r="D36" s="86"/>
      <c r="E36" s="86"/>
      <c r="F36" s="22" t="s">
        <v>18</v>
      </c>
      <c r="G36" s="8"/>
      <c r="H36" s="87"/>
      <c r="I36" s="88">
        <f t="shared" si="2"/>
        <v>0</v>
      </c>
      <c r="J36" s="204"/>
      <c r="K36" s="76">
        <f t="shared" si="0"/>
        <v>0</v>
      </c>
      <c r="L36" s="76">
        <f t="shared" si="1"/>
        <v>0</v>
      </c>
    </row>
    <row r="37" spans="1:12" ht="101.25">
      <c r="A37" s="48" t="s">
        <v>57</v>
      </c>
      <c r="B37" s="83" t="s">
        <v>180</v>
      </c>
      <c r="C37" s="86"/>
      <c r="D37" s="86"/>
      <c r="E37" s="86"/>
      <c r="F37" s="22" t="s">
        <v>18</v>
      </c>
      <c r="G37" s="8"/>
      <c r="H37" s="87"/>
      <c r="I37" s="88">
        <f t="shared" si="2"/>
        <v>0</v>
      </c>
      <c r="J37" s="204"/>
      <c r="K37" s="76">
        <f t="shared" si="0"/>
        <v>0</v>
      </c>
      <c r="L37" s="76">
        <f t="shared" si="1"/>
        <v>0</v>
      </c>
    </row>
    <row r="38" spans="1:12" ht="101.25">
      <c r="A38" s="48" t="s">
        <v>58</v>
      </c>
      <c r="B38" s="83" t="s">
        <v>181</v>
      </c>
      <c r="C38" s="86"/>
      <c r="D38" s="86"/>
      <c r="E38" s="86"/>
      <c r="F38" s="22" t="s">
        <v>18</v>
      </c>
      <c r="G38" s="8"/>
      <c r="H38" s="87"/>
      <c r="I38" s="88">
        <f t="shared" si="2"/>
        <v>0</v>
      </c>
      <c r="J38" s="204"/>
      <c r="K38" s="76">
        <f t="shared" si="0"/>
        <v>0</v>
      </c>
      <c r="L38" s="76">
        <f t="shared" si="1"/>
        <v>0</v>
      </c>
    </row>
    <row r="39" spans="1:12" ht="112.5">
      <c r="A39" s="48" t="s">
        <v>60</v>
      </c>
      <c r="B39" s="83" t="s">
        <v>182</v>
      </c>
      <c r="C39" s="86"/>
      <c r="D39" s="86"/>
      <c r="E39" s="86"/>
      <c r="F39" s="22" t="s">
        <v>18</v>
      </c>
      <c r="G39" s="8"/>
      <c r="H39" s="87"/>
      <c r="I39" s="88">
        <f t="shared" si="2"/>
        <v>0</v>
      </c>
      <c r="J39" s="204"/>
      <c r="K39" s="76">
        <f t="shared" si="0"/>
        <v>0</v>
      </c>
      <c r="L39" s="76">
        <f t="shared" si="1"/>
        <v>0</v>
      </c>
    </row>
    <row r="40" spans="1:12" ht="45">
      <c r="A40" s="48" t="s">
        <v>91</v>
      </c>
      <c r="B40" s="83" t="s">
        <v>424</v>
      </c>
      <c r="C40" s="86"/>
      <c r="D40" s="86"/>
      <c r="E40" s="86"/>
      <c r="F40" s="22" t="s">
        <v>18</v>
      </c>
      <c r="G40" s="8"/>
      <c r="H40" s="87"/>
      <c r="I40" s="88">
        <f t="shared" si="2"/>
        <v>0</v>
      </c>
      <c r="J40" s="204"/>
      <c r="K40" s="76">
        <f t="shared" si="0"/>
        <v>0</v>
      </c>
      <c r="L40" s="76">
        <f t="shared" si="1"/>
        <v>0</v>
      </c>
    </row>
    <row r="41" spans="1:12" ht="90">
      <c r="A41" s="48" t="s">
        <v>62</v>
      </c>
      <c r="B41" s="83" t="s">
        <v>183</v>
      </c>
      <c r="C41" s="86"/>
      <c r="D41" s="86"/>
      <c r="E41" s="86"/>
      <c r="F41" s="22" t="s">
        <v>18</v>
      </c>
      <c r="G41" s="8"/>
      <c r="H41" s="87"/>
      <c r="I41" s="88">
        <f t="shared" si="2"/>
        <v>0</v>
      </c>
      <c r="J41" s="204"/>
      <c r="K41" s="76">
        <f t="shared" si="0"/>
        <v>0</v>
      </c>
      <c r="L41" s="76">
        <f t="shared" si="1"/>
        <v>0</v>
      </c>
    </row>
    <row r="42" spans="1:12" ht="112.5">
      <c r="A42" s="48" t="s">
        <v>94</v>
      </c>
      <c r="B42" s="83" t="s">
        <v>425</v>
      </c>
      <c r="C42" s="86"/>
      <c r="D42" s="86"/>
      <c r="E42" s="86"/>
      <c r="F42" s="22" t="s">
        <v>18</v>
      </c>
      <c r="G42" s="8"/>
      <c r="H42" s="87"/>
      <c r="I42" s="88">
        <f t="shared" si="2"/>
        <v>0</v>
      </c>
      <c r="J42" s="204">
        <v>5</v>
      </c>
      <c r="K42" s="76">
        <f t="shared" si="0"/>
        <v>0</v>
      </c>
      <c r="L42" s="76">
        <f t="shared" si="1"/>
        <v>0</v>
      </c>
    </row>
    <row r="43" spans="1:12" ht="56.25">
      <c r="A43" s="48" t="s">
        <v>95</v>
      </c>
      <c r="B43" s="83" t="s">
        <v>184</v>
      </c>
      <c r="C43" s="86"/>
      <c r="D43" s="86"/>
      <c r="E43" s="86"/>
      <c r="F43" s="22" t="s">
        <v>18</v>
      </c>
      <c r="G43" s="8"/>
      <c r="H43" s="87"/>
      <c r="I43" s="88">
        <f t="shared" si="2"/>
        <v>0</v>
      </c>
      <c r="J43" s="204"/>
      <c r="K43" s="76">
        <f t="shared" si="0"/>
        <v>0</v>
      </c>
      <c r="L43" s="76">
        <f t="shared" si="1"/>
        <v>0</v>
      </c>
    </row>
    <row r="44" spans="1:12" ht="123.75">
      <c r="A44" s="48" t="s">
        <v>97</v>
      </c>
      <c r="B44" s="83" t="s">
        <v>185</v>
      </c>
      <c r="C44" s="86"/>
      <c r="D44" s="86"/>
      <c r="E44" s="86"/>
      <c r="F44" s="22" t="s">
        <v>18</v>
      </c>
      <c r="G44" s="8"/>
      <c r="H44" s="87"/>
      <c r="I44" s="88">
        <f t="shared" si="2"/>
        <v>0</v>
      </c>
      <c r="J44" s="204"/>
      <c r="K44" s="76">
        <f t="shared" si="0"/>
        <v>0</v>
      </c>
      <c r="L44" s="76">
        <f t="shared" si="1"/>
        <v>0</v>
      </c>
    </row>
    <row r="45" spans="1:12" ht="90">
      <c r="A45" s="48" t="s">
        <v>99</v>
      </c>
      <c r="B45" s="83" t="s">
        <v>186</v>
      </c>
      <c r="C45" s="86"/>
      <c r="D45" s="86"/>
      <c r="E45" s="86"/>
      <c r="F45" s="22" t="s">
        <v>18</v>
      </c>
      <c r="G45" s="8"/>
      <c r="H45" s="87"/>
      <c r="I45" s="88">
        <f t="shared" si="2"/>
        <v>0</v>
      </c>
      <c r="J45" s="204"/>
      <c r="K45" s="76">
        <f t="shared" si="0"/>
        <v>0</v>
      </c>
      <c r="L45" s="76">
        <f t="shared" si="1"/>
        <v>0</v>
      </c>
    </row>
    <row r="46" spans="1:12" ht="33.75">
      <c r="A46" s="48" t="s">
        <v>100</v>
      </c>
      <c r="B46" s="83" t="s">
        <v>187</v>
      </c>
      <c r="C46" s="86"/>
      <c r="D46" s="86"/>
      <c r="E46" s="86"/>
      <c r="F46" s="22" t="s">
        <v>18</v>
      </c>
      <c r="G46" s="8"/>
      <c r="H46" s="87"/>
      <c r="I46" s="88">
        <f t="shared" si="2"/>
        <v>0</v>
      </c>
      <c r="J46" s="204"/>
      <c r="K46" s="76">
        <f t="shared" si="0"/>
        <v>0</v>
      </c>
      <c r="L46" s="76">
        <f t="shared" si="1"/>
        <v>0</v>
      </c>
    </row>
    <row r="47" spans="1:12" ht="33.75">
      <c r="A47" s="48" t="s">
        <v>188</v>
      </c>
      <c r="B47" s="83" t="s">
        <v>189</v>
      </c>
      <c r="C47" s="86"/>
      <c r="D47" s="86"/>
      <c r="E47" s="86"/>
      <c r="F47" s="22" t="s">
        <v>18</v>
      </c>
      <c r="G47" s="8"/>
      <c r="H47" s="87"/>
      <c r="I47" s="88">
        <f t="shared" si="2"/>
        <v>0</v>
      </c>
      <c r="J47" s="204"/>
      <c r="K47" s="76">
        <f t="shared" si="0"/>
        <v>0</v>
      </c>
      <c r="L47" s="76">
        <f t="shared" si="1"/>
        <v>0</v>
      </c>
    </row>
    <row r="48" spans="1:12" ht="33.75">
      <c r="A48" s="48" t="s">
        <v>103</v>
      </c>
      <c r="B48" s="83" t="s">
        <v>190</v>
      </c>
      <c r="C48" s="86"/>
      <c r="D48" s="86"/>
      <c r="E48" s="86"/>
      <c r="F48" s="22" t="s">
        <v>18</v>
      </c>
      <c r="G48" s="8"/>
      <c r="H48" s="87"/>
      <c r="I48" s="88">
        <f t="shared" si="2"/>
        <v>0</v>
      </c>
      <c r="J48" s="204"/>
      <c r="K48" s="76">
        <f t="shared" si="0"/>
        <v>0</v>
      </c>
      <c r="L48" s="76">
        <f t="shared" si="1"/>
        <v>0</v>
      </c>
    </row>
    <row r="49" spans="1:12" ht="140.25">
      <c r="A49" s="48" t="s">
        <v>105</v>
      </c>
      <c r="B49" s="79" t="s">
        <v>191</v>
      </c>
      <c r="C49" s="86"/>
      <c r="D49" s="86"/>
      <c r="E49" s="86"/>
      <c r="F49" s="22" t="s">
        <v>18</v>
      </c>
      <c r="G49" s="8"/>
      <c r="H49" s="87"/>
      <c r="I49" s="88">
        <f t="shared" si="2"/>
        <v>0</v>
      </c>
      <c r="J49" s="204"/>
      <c r="K49" s="76">
        <f t="shared" si="0"/>
        <v>0</v>
      </c>
      <c r="L49" s="76">
        <f t="shared" si="1"/>
        <v>0</v>
      </c>
    </row>
    <row r="50" spans="1:12" ht="191.25">
      <c r="A50" s="48" t="s">
        <v>107</v>
      </c>
      <c r="B50" s="105" t="s">
        <v>192</v>
      </c>
      <c r="C50" s="86"/>
      <c r="D50" s="86"/>
      <c r="E50" s="86"/>
      <c r="F50" s="22" t="s">
        <v>18</v>
      </c>
      <c r="G50" s="8"/>
      <c r="H50" s="87"/>
      <c r="I50" s="88">
        <f t="shared" si="2"/>
        <v>0</v>
      </c>
      <c r="J50" s="204"/>
      <c r="K50" s="76">
        <f t="shared" si="0"/>
        <v>0</v>
      </c>
      <c r="L50" s="76">
        <f t="shared" si="1"/>
        <v>0</v>
      </c>
    </row>
    <row r="51" spans="1:12" ht="102">
      <c r="A51" s="48" t="s">
        <v>109</v>
      </c>
      <c r="B51" s="79" t="s">
        <v>193</v>
      </c>
      <c r="C51" s="86"/>
      <c r="D51" s="86"/>
      <c r="E51" s="86"/>
      <c r="F51" s="22" t="s">
        <v>18</v>
      </c>
      <c r="G51" s="8"/>
      <c r="H51" s="87"/>
      <c r="I51" s="88">
        <f t="shared" si="2"/>
        <v>0</v>
      </c>
      <c r="J51" s="204"/>
      <c r="K51" s="76">
        <f t="shared" si="0"/>
        <v>0</v>
      </c>
      <c r="L51" s="76">
        <f t="shared" si="1"/>
        <v>0</v>
      </c>
    </row>
    <row r="52" spans="1:12" ht="63.75">
      <c r="A52" s="48" t="s">
        <v>111</v>
      </c>
      <c r="B52" s="79" t="s">
        <v>194</v>
      </c>
      <c r="C52" s="86"/>
      <c r="D52" s="86"/>
      <c r="E52" s="86"/>
      <c r="F52" s="22" t="s">
        <v>18</v>
      </c>
      <c r="G52" s="8"/>
      <c r="H52" s="87"/>
      <c r="I52" s="88">
        <f t="shared" si="2"/>
        <v>0</v>
      </c>
      <c r="J52" s="204"/>
      <c r="K52" s="76">
        <f t="shared" si="0"/>
        <v>0</v>
      </c>
      <c r="L52" s="76">
        <f t="shared" si="1"/>
        <v>0</v>
      </c>
    </row>
    <row r="53" spans="1:12" s="18" customFormat="1" ht="153">
      <c r="A53" s="89" t="s">
        <v>113</v>
      </c>
      <c r="B53" s="106" t="s">
        <v>426</v>
      </c>
      <c r="C53" s="90"/>
      <c r="D53" s="90"/>
      <c r="E53" s="90"/>
      <c r="F53" s="91" t="s">
        <v>18</v>
      </c>
      <c r="G53" s="92"/>
      <c r="H53" s="93"/>
      <c r="I53" s="88">
        <f t="shared" ref="I53:I58" si="3">H53+(G53*H53)</f>
        <v>0</v>
      </c>
      <c r="J53" s="204"/>
      <c r="K53" s="76">
        <f t="shared" ref="K53:K58" si="4">J53*H53</f>
        <v>0</v>
      </c>
      <c r="L53" s="76">
        <f t="shared" ref="L53:L58" si="5">J53*I53</f>
        <v>0</v>
      </c>
    </row>
    <row r="54" spans="1:12" s="18" customFormat="1" ht="51">
      <c r="A54" s="265" t="s">
        <v>115</v>
      </c>
      <c r="B54" s="271" t="s">
        <v>565</v>
      </c>
      <c r="C54" s="266"/>
      <c r="D54" s="266"/>
      <c r="E54" s="266"/>
      <c r="F54" s="267" t="s">
        <v>18</v>
      </c>
      <c r="G54" s="268"/>
      <c r="H54" s="269"/>
      <c r="I54" s="231">
        <f t="shared" si="3"/>
        <v>0</v>
      </c>
      <c r="J54" s="270">
        <v>50</v>
      </c>
      <c r="K54" s="233">
        <f t="shared" si="4"/>
        <v>0</v>
      </c>
      <c r="L54" s="233">
        <f t="shared" si="5"/>
        <v>0</v>
      </c>
    </row>
    <row r="55" spans="1:12" s="18" customFormat="1" ht="51">
      <c r="A55" s="265" t="s">
        <v>116</v>
      </c>
      <c r="B55" s="271" t="s">
        <v>566</v>
      </c>
      <c r="C55" s="266"/>
      <c r="D55" s="266"/>
      <c r="E55" s="266"/>
      <c r="F55" s="267" t="s">
        <v>18</v>
      </c>
      <c r="G55" s="268"/>
      <c r="H55" s="269"/>
      <c r="I55" s="231">
        <f t="shared" si="3"/>
        <v>0</v>
      </c>
      <c r="J55" s="270">
        <v>10</v>
      </c>
      <c r="K55" s="233">
        <f t="shared" si="4"/>
        <v>0</v>
      </c>
      <c r="L55" s="233">
        <f t="shared" si="5"/>
        <v>0</v>
      </c>
    </row>
    <row r="56" spans="1:12" s="18" customFormat="1" ht="63.75">
      <c r="A56" s="265" t="s">
        <v>117</v>
      </c>
      <c r="B56" s="271" t="s">
        <v>567</v>
      </c>
      <c r="C56" s="266"/>
      <c r="D56" s="266"/>
      <c r="E56" s="266"/>
      <c r="F56" s="267" t="s">
        <v>18</v>
      </c>
      <c r="G56" s="268"/>
      <c r="H56" s="269"/>
      <c r="I56" s="231">
        <f t="shared" si="3"/>
        <v>0</v>
      </c>
      <c r="J56" s="270">
        <v>30</v>
      </c>
      <c r="K56" s="233">
        <f t="shared" si="4"/>
        <v>0</v>
      </c>
      <c r="L56" s="233">
        <f t="shared" si="5"/>
        <v>0</v>
      </c>
    </row>
    <row r="57" spans="1:12" s="18" customFormat="1" ht="63.75">
      <c r="A57" s="265" t="s">
        <v>118</v>
      </c>
      <c r="B57" s="271" t="s">
        <v>568</v>
      </c>
      <c r="C57" s="266"/>
      <c r="D57" s="266"/>
      <c r="E57" s="266"/>
      <c r="F57" s="267" t="s">
        <v>18</v>
      </c>
      <c r="G57" s="268"/>
      <c r="H57" s="269"/>
      <c r="I57" s="231">
        <f t="shared" si="3"/>
        <v>0</v>
      </c>
      <c r="J57" s="270">
        <v>10</v>
      </c>
      <c r="K57" s="233">
        <f t="shared" si="4"/>
        <v>0</v>
      </c>
      <c r="L57" s="233">
        <f t="shared" si="5"/>
        <v>0</v>
      </c>
    </row>
    <row r="58" spans="1:12" s="18" customFormat="1" ht="63.75">
      <c r="A58" s="265" t="s">
        <v>120</v>
      </c>
      <c r="B58" s="271" t="s">
        <v>569</v>
      </c>
      <c r="C58" s="266"/>
      <c r="D58" s="266"/>
      <c r="E58" s="266"/>
      <c r="F58" s="267" t="s">
        <v>18</v>
      </c>
      <c r="G58" s="268"/>
      <c r="H58" s="269"/>
      <c r="I58" s="231">
        <f t="shared" si="3"/>
        <v>0</v>
      </c>
      <c r="J58" s="270">
        <v>10</v>
      </c>
      <c r="K58" s="233">
        <f t="shared" si="4"/>
        <v>0</v>
      </c>
      <c r="L58" s="233">
        <f t="shared" si="5"/>
        <v>0</v>
      </c>
    </row>
    <row r="59" spans="1:12" s="18" customFormat="1" ht="38.25">
      <c r="A59" s="265" t="s">
        <v>121</v>
      </c>
      <c r="B59" s="271" t="s">
        <v>571</v>
      </c>
      <c r="C59" s="266"/>
      <c r="D59" s="266"/>
      <c r="E59" s="266"/>
      <c r="F59" s="267" t="s">
        <v>18</v>
      </c>
      <c r="G59" s="268"/>
      <c r="H59" s="269"/>
      <c r="I59" s="231">
        <f t="shared" ref="I59" si="6">H59+(G59*H59)</f>
        <v>0</v>
      </c>
      <c r="J59" s="270">
        <v>10</v>
      </c>
      <c r="K59" s="233">
        <f t="shared" ref="K59" si="7">J59*H59</f>
        <v>0</v>
      </c>
      <c r="L59" s="233">
        <f t="shared" ref="L59" si="8">J59*I59</f>
        <v>0</v>
      </c>
    </row>
    <row r="60" spans="1:12" s="18" customFormat="1" ht="25.5">
      <c r="A60" s="265" t="s">
        <v>123</v>
      </c>
      <c r="B60" s="271" t="s">
        <v>572</v>
      </c>
      <c r="C60" s="266"/>
      <c r="D60" s="266"/>
      <c r="E60" s="266"/>
      <c r="F60" s="267" t="s">
        <v>18</v>
      </c>
      <c r="G60" s="268"/>
      <c r="H60" s="269"/>
      <c r="I60" s="231">
        <f t="shared" ref="I60" si="9">H60+(G60*H60)</f>
        <v>0</v>
      </c>
      <c r="J60" s="270">
        <v>10</v>
      </c>
      <c r="K60" s="233">
        <f t="shared" ref="K60" si="10">J60*H60</f>
        <v>0</v>
      </c>
      <c r="L60" s="233">
        <f t="shared" ref="L60" si="11">J60*I60</f>
        <v>0</v>
      </c>
    </row>
    <row r="61" spans="1:12" s="18" customFormat="1" ht="63.75">
      <c r="A61" s="265" t="s">
        <v>125</v>
      </c>
      <c r="B61" s="271" t="s">
        <v>570</v>
      </c>
      <c r="C61" s="266"/>
      <c r="D61" s="266"/>
      <c r="E61" s="266"/>
      <c r="F61" s="267" t="s">
        <v>18</v>
      </c>
      <c r="G61" s="268"/>
      <c r="H61" s="269"/>
      <c r="I61" s="231">
        <f t="shared" ref="I61" si="12">H61+(G61*H61)</f>
        <v>0</v>
      </c>
      <c r="J61" s="270">
        <v>30</v>
      </c>
      <c r="K61" s="233">
        <f t="shared" ref="K61" si="13">J61*H61</f>
        <v>0</v>
      </c>
      <c r="L61" s="233">
        <f t="shared" ref="L61" si="14">J61*I61</f>
        <v>0</v>
      </c>
    </row>
    <row r="62" spans="1:12" s="18" customFormat="1" ht="63.75">
      <c r="A62" s="265" t="s">
        <v>127</v>
      </c>
      <c r="B62" s="271" t="s">
        <v>573</v>
      </c>
      <c r="C62" s="266"/>
      <c r="D62" s="266"/>
      <c r="E62" s="266"/>
      <c r="F62" s="267" t="s">
        <v>18</v>
      </c>
      <c r="G62" s="268"/>
      <c r="H62" s="269"/>
      <c r="I62" s="231">
        <f t="shared" ref="I62:I64" si="15">H62+(G62*H62)</f>
        <v>0</v>
      </c>
      <c r="J62" s="270">
        <v>200</v>
      </c>
      <c r="K62" s="233">
        <f t="shared" ref="K62:K64" si="16">J62*H62</f>
        <v>0</v>
      </c>
      <c r="L62" s="233">
        <f t="shared" ref="L62:L64" si="17">J62*I62</f>
        <v>0</v>
      </c>
    </row>
    <row r="63" spans="1:12" s="18" customFormat="1" ht="63.75">
      <c r="A63" s="265" t="s">
        <v>129</v>
      </c>
      <c r="B63" s="271" t="s">
        <v>574</v>
      </c>
      <c r="C63" s="266"/>
      <c r="D63" s="266"/>
      <c r="E63" s="266"/>
      <c r="F63" s="267" t="s">
        <v>18</v>
      </c>
      <c r="G63" s="268"/>
      <c r="H63" s="269"/>
      <c r="I63" s="231">
        <f t="shared" ref="I63" si="18">H63+(G63*H63)</f>
        <v>0</v>
      </c>
      <c r="J63" s="270">
        <v>60</v>
      </c>
      <c r="K63" s="233">
        <f t="shared" ref="K63" si="19">J63*H63</f>
        <v>0</v>
      </c>
      <c r="L63" s="233">
        <f t="shared" ref="L63" si="20">J63*I63</f>
        <v>0</v>
      </c>
    </row>
    <row r="64" spans="1:12" s="18" customFormat="1" ht="101.25">
      <c r="A64" s="265" t="s">
        <v>131</v>
      </c>
      <c r="B64" s="226" t="s">
        <v>169</v>
      </c>
      <c r="C64" s="227"/>
      <c r="D64" s="227"/>
      <c r="E64" s="227"/>
      <c r="F64" s="228" t="s">
        <v>18</v>
      </c>
      <c r="G64" s="229"/>
      <c r="H64" s="230"/>
      <c r="I64" s="231">
        <f t="shared" si="15"/>
        <v>0</v>
      </c>
      <c r="J64" s="232">
        <v>80</v>
      </c>
      <c r="K64" s="233">
        <f t="shared" si="16"/>
        <v>0</v>
      </c>
      <c r="L64" s="233">
        <f t="shared" si="17"/>
        <v>0</v>
      </c>
    </row>
    <row r="65" spans="1:12" s="18" customFormat="1" ht="22.5">
      <c r="A65" s="265" t="s">
        <v>132</v>
      </c>
      <c r="B65" s="272" t="s">
        <v>575</v>
      </c>
      <c r="C65" s="266"/>
      <c r="D65" s="266"/>
      <c r="E65" s="266"/>
      <c r="F65" s="228" t="s">
        <v>18</v>
      </c>
      <c r="G65" s="229"/>
      <c r="H65" s="230"/>
      <c r="I65" s="231">
        <f t="shared" ref="I65:I66" si="21">H65+(G65*H65)</f>
        <v>0</v>
      </c>
      <c r="J65" s="232">
        <v>15</v>
      </c>
      <c r="K65" s="233">
        <f t="shared" ref="K65:K66" si="22">J65*H65</f>
        <v>0</v>
      </c>
      <c r="L65" s="233">
        <f t="shared" ref="L65:L66" si="23">J65*I65</f>
        <v>0</v>
      </c>
    </row>
    <row r="66" spans="1:12" s="18" customFormat="1" ht="22.5">
      <c r="A66" s="265" t="s">
        <v>134</v>
      </c>
      <c r="B66" s="272" t="s">
        <v>576</v>
      </c>
      <c r="C66" s="266"/>
      <c r="D66" s="266"/>
      <c r="E66" s="266"/>
      <c r="F66" s="228" t="s">
        <v>18</v>
      </c>
      <c r="G66" s="229"/>
      <c r="H66" s="230"/>
      <c r="I66" s="231">
        <f t="shared" si="21"/>
        <v>0</v>
      </c>
      <c r="J66" s="232">
        <v>60</v>
      </c>
      <c r="K66" s="233">
        <f t="shared" si="22"/>
        <v>0</v>
      </c>
      <c r="L66" s="233">
        <f t="shared" si="23"/>
        <v>0</v>
      </c>
    </row>
    <row r="67" spans="1:12" s="18" customFormat="1" ht="153">
      <c r="A67" s="265" t="s">
        <v>136</v>
      </c>
      <c r="B67" s="271" t="s">
        <v>577</v>
      </c>
      <c r="C67" s="266"/>
      <c r="D67" s="266"/>
      <c r="E67" s="266"/>
      <c r="F67" s="228" t="s">
        <v>18</v>
      </c>
      <c r="G67" s="229"/>
      <c r="H67" s="230"/>
      <c r="I67" s="231">
        <f t="shared" ref="I67" si="24">H67+(G67*H67)</f>
        <v>0</v>
      </c>
      <c r="J67" s="232">
        <v>10</v>
      </c>
      <c r="K67" s="233">
        <f t="shared" ref="K67" si="25">J67*H67</f>
        <v>0</v>
      </c>
      <c r="L67" s="233">
        <f t="shared" ref="L67" si="26">J67*I67</f>
        <v>0</v>
      </c>
    </row>
    <row r="68" spans="1:12" s="18" customFormat="1" ht="51">
      <c r="A68" s="265" t="s">
        <v>137</v>
      </c>
      <c r="B68" s="271" t="s">
        <v>578</v>
      </c>
      <c r="C68" s="266"/>
      <c r="D68" s="266"/>
      <c r="E68" s="266"/>
      <c r="F68" s="228" t="s">
        <v>18</v>
      </c>
      <c r="G68" s="229"/>
      <c r="H68" s="230"/>
      <c r="I68" s="231">
        <f t="shared" ref="I68" si="27">H68+(G68*H68)</f>
        <v>0</v>
      </c>
      <c r="J68" s="232">
        <v>10</v>
      </c>
      <c r="K68" s="233">
        <f t="shared" ref="K68" si="28">J68*H68</f>
        <v>0</v>
      </c>
      <c r="L68" s="233">
        <f t="shared" ref="L68" si="29">J68*I68</f>
        <v>0</v>
      </c>
    </row>
    <row r="69" spans="1:12" s="18" customFormat="1" ht="63.75">
      <c r="A69" s="265" t="s">
        <v>138</v>
      </c>
      <c r="B69" s="271" t="s">
        <v>579</v>
      </c>
      <c r="C69" s="266"/>
      <c r="D69" s="266"/>
      <c r="E69" s="266"/>
      <c r="F69" s="267" t="s">
        <v>18</v>
      </c>
      <c r="G69" s="268"/>
      <c r="H69" s="269"/>
      <c r="I69" s="231">
        <v>0</v>
      </c>
      <c r="J69" s="232">
        <v>20</v>
      </c>
      <c r="K69" s="233">
        <v>0</v>
      </c>
      <c r="L69" s="233">
        <v>0</v>
      </c>
    </row>
    <row r="70" spans="1:12" s="18" customFormat="1" ht="63.75">
      <c r="A70" s="265" t="s">
        <v>139</v>
      </c>
      <c r="B70" s="271" t="s">
        <v>580</v>
      </c>
      <c r="C70" s="266"/>
      <c r="D70" s="266"/>
      <c r="E70" s="266"/>
      <c r="F70" s="267" t="s">
        <v>18</v>
      </c>
      <c r="G70" s="268"/>
      <c r="H70" s="269"/>
      <c r="I70" s="231">
        <v>0</v>
      </c>
      <c r="J70" s="232">
        <v>330</v>
      </c>
      <c r="K70" s="233">
        <v>0</v>
      </c>
      <c r="L70" s="233">
        <v>0</v>
      </c>
    </row>
    <row r="71" spans="1:12" s="18" customFormat="1" ht="89.25">
      <c r="A71" s="265" t="s">
        <v>140</v>
      </c>
      <c r="B71" s="271" t="s">
        <v>581</v>
      </c>
      <c r="C71" s="266"/>
      <c r="D71" s="266"/>
      <c r="E71" s="266"/>
      <c r="F71" s="267" t="s">
        <v>18</v>
      </c>
      <c r="G71" s="268"/>
      <c r="H71" s="269"/>
      <c r="I71" s="231">
        <v>0</v>
      </c>
      <c r="J71" s="232">
        <v>700</v>
      </c>
      <c r="K71" s="233">
        <v>0</v>
      </c>
      <c r="L71" s="233">
        <v>0</v>
      </c>
    </row>
    <row r="72" spans="1:12" s="18" customFormat="1" ht="76.5">
      <c r="A72" s="265" t="s">
        <v>141</v>
      </c>
      <c r="B72" s="271" t="s">
        <v>582</v>
      </c>
      <c r="C72" s="266"/>
      <c r="D72" s="266"/>
      <c r="E72" s="266"/>
      <c r="F72" s="267" t="s">
        <v>18</v>
      </c>
      <c r="G72" s="268"/>
      <c r="H72" s="269"/>
      <c r="I72" s="231">
        <v>0</v>
      </c>
      <c r="J72" s="232">
        <v>50</v>
      </c>
      <c r="K72" s="233">
        <v>0</v>
      </c>
      <c r="L72" s="233">
        <v>0</v>
      </c>
    </row>
    <row r="73" spans="1:12" ht="38.25">
      <c r="A73" s="265" t="s">
        <v>142</v>
      </c>
      <c r="B73" s="271" t="s">
        <v>495</v>
      </c>
      <c r="C73" s="266"/>
      <c r="D73" s="266"/>
      <c r="E73" s="266"/>
      <c r="F73" s="267" t="s">
        <v>18</v>
      </c>
      <c r="G73" s="268"/>
      <c r="H73" s="269"/>
      <c r="I73" s="231">
        <f t="shared" si="2"/>
        <v>0</v>
      </c>
      <c r="J73" s="270">
        <v>30</v>
      </c>
      <c r="K73" s="233">
        <f t="shared" si="0"/>
        <v>0</v>
      </c>
      <c r="L73" s="233">
        <f t="shared" si="1"/>
        <v>0</v>
      </c>
    </row>
    <row r="74" spans="1:12">
      <c r="A74" s="24"/>
      <c r="B74" s="94" t="s">
        <v>64</v>
      </c>
      <c r="C74" s="95"/>
      <c r="D74" s="95"/>
      <c r="E74" s="95"/>
      <c r="F74" s="24"/>
      <c r="G74" s="96"/>
      <c r="H74" s="97"/>
      <c r="I74" s="98"/>
      <c r="J74" s="75"/>
      <c r="K74" s="77">
        <f>SUM(K14:K73)</f>
        <v>0</v>
      </c>
      <c r="L74" s="77">
        <f>SUM(L14:L73)</f>
        <v>0</v>
      </c>
    </row>
    <row r="75" spans="1:12">
      <c r="A75" s="18"/>
      <c r="B75" s="18"/>
      <c r="C75" s="18"/>
      <c r="D75" s="18"/>
      <c r="E75" s="18"/>
      <c r="F75" s="18"/>
      <c r="G75" s="53"/>
      <c r="H75" s="52"/>
      <c r="I75" s="64"/>
      <c r="J75" s="99"/>
      <c r="K75" s="99"/>
      <c r="L75" s="99"/>
    </row>
    <row r="76" spans="1:12">
      <c r="A76" s="18"/>
      <c r="B76" s="18"/>
      <c r="C76" s="18"/>
      <c r="D76" s="18"/>
      <c r="E76" s="18"/>
      <c r="F76" s="18"/>
      <c r="G76" s="53"/>
      <c r="H76" s="100" t="s">
        <v>65</v>
      </c>
      <c r="I76" s="101"/>
      <c r="J76" s="102"/>
      <c r="K76" s="99"/>
      <c r="L76" s="99"/>
    </row>
    <row r="77" spans="1:12">
      <c r="A77" s="18"/>
      <c r="B77" s="18"/>
      <c r="C77" s="18"/>
      <c r="D77" s="18"/>
      <c r="E77" s="18"/>
      <c r="F77" s="18"/>
      <c r="G77" s="53"/>
      <c r="H77" s="52"/>
      <c r="I77" s="64"/>
      <c r="J77" s="99"/>
      <c r="K77" s="99"/>
      <c r="L77" s="99"/>
    </row>
    <row r="78" spans="1:12">
      <c r="A78" s="18"/>
      <c r="B78" s="18"/>
      <c r="C78" s="18"/>
      <c r="D78" s="18"/>
      <c r="E78" s="18"/>
      <c r="F78" s="18"/>
      <c r="G78" s="64"/>
      <c r="H78" s="103"/>
      <c r="I78" s="292"/>
      <c r="J78" s="292"/>
      <c r="K78" s="99"/>
      <c r="L78" s="99"/>
    </row>
    <row r="79" spans="1:12">
      <c r="A79" s="47" t="s">
        <v>164</v>
      </c>
      <c r="B79" s="47"/>
      <c r="C79" s="47"/>
      <c r="D79" s="47"/>
      <c r="E79" s="47"/>
      <c r="F79" s="47"/>
      <c r="G79" s="104"/>
      <c r="H79" s="104"/>
      <c r="I79" s="104"/>
      <c r="J79" s="99"/>
      <c r="K79" s="99"/>
      <c r="L79" s="99"/>
    </row>
    <row r="80" spans="1:12">
      <c r="A80" s="47" t="s">
        <v>165</v>
      </c>
      <c r="B80" s="47"/>
      <c r="C80" s="47"/>
      <c r="D80" s="47"/>
      <c r="E80" s="47"/>
      <c r="F80" s="47"/>
      <c r="G80" s="104"/>
      <c r="H80" s="104"/>
      <c r="I80" s="104"/>
      <c r="J80" s="99"/>
      <c r="K80" s="99"/>
      <c r="L80" s="99"/>
    </row>
    <row r="81" spans="1:12">
      <c r="A81" s="47" t="s">
        <v>66</v>
      </c>
      <c r="B81" s="47"/>
      <c r="C81" s="47"/>
      <c r="D81" s="47"/>
      <c r="E81" s="47"/>
      <c r="F81" s="47"/>
      <c r="G81" s="47"/>
      <c r="H81" s="47"/>
      <c r="I81" s="47"/>
      <c r="J81" s="99"/>
      <c r="K81" s="99"/>
      <c r="L81" s="99"/>
    </row>
    <row r="82" spans="1:12">
      <c r="A82" s="47" t="s">
        <v>67</v>
      </c>
      <c r="B82" s="47"/>
      <c r="C82" s="47"/>
      <c r="D82" s="47"/>
      <c r="E82" s="47"/>
      <c r="F82" s="47"/>
      <c r="G82" s="47"/>
      <c r="H82" s="47"/>
      <c r="I82" s="47"/>
      <c r="J82" s="99"/>
      <c r="K82" s="99"/>
      <c r="L82" s="99"/>
    </row>
  </sheetData>
  <mergeCells count="3">
    <mergeCell ref="A11:I12"/>
    <mergeCell ref="J11:L12"/>
    <mergeCell ref="I78:J78"/>
  </mergeCells>
  <pageMargins left="0.7" right="0.7" top="0.75" bottom="0.75" header="0.3" footer="0.3"/>
  <pageSetup paperSize="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
  <sheetViews>
    <sheetView topLeftCell="A55" workbookViewId="0">
      <selection activeCell="D54" sqref="D54"/>
    </sheetView>
  </sheetViews>
  <sheetFormatPr defaultRowHeight="15"/>
  <cols>
    <col min="2" max="4" width="18.28515625" customWidth="1"/>
    <col min="5" max="5" width="18.140625" customWidth="1"/>
    <col min="8" max="8" width="18.42578125" customWidth="1"/>
    <col min="9" max="9" width="16.42578125" customWidth="1"/>
    <col min="10" max="10" width="12.5703125" customWidth="1"/>
    <col min="11" max="12" width="18.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c r="A9" s="19" t="s">
        <v>195</v>
      </c>
      <c r="B9" s="19"/>
      <c r="C9" s="19"/>
      <c r="D9" s="19"/>
      <c r="E9" s="19"/>
      <c r="F9" s="18"/>
      <c r="G9" s="51"/>
      <c r="H9" s="52"/>
      <c r="I9" s="53"/>
      <c r="J9" s="18"/>
      <c r="K9" s="18"/>
      <c r="L9" s="18"/>
    </row>
    <row r="10" spans="1:12">
      <c r="A10" s="19"/>
      <c r="B10" s="19"/>
      <c r="C10" s="19"/>
      <c r="D10" s="19"/>
      <c r="E10" s="19"/>
      <c r="F10" s="18"/>
      <c r="G10" s="51"/>
      <c r="H10" s="52"/>
      <c r="I10" s="53"/>
      <c r="J10" s="18"/>
      <c r="K10" s="18"/>
      <c r="L10" s="18"/>
    </row>
    <row r="11" spans="1:12" ht="14.45" customHeight="1">
      <c r="A11" s="293"/>
      <c r="B11" s="294"/>
      <c r="C11" s="294"/>
      <c r="D11" s="294"/>
      <c r="E11" s="294"/>
      <c r="F11" s="294"/>
      <c r="G11" s="294"/>
      <c r="H11" s="294"/>
      <c r="I11" s="295"/>
      <c r="J11" s="278" t="s">
        <v>484</v>
      </c>
      <c r="K11" s="279"/>
      <c r="L11" s="280"/>
    </row>
    <row r="12" spans="1:12">
      <c r="A12" s="296"/>
      <c r="B12" s="297"/>
      <c r="C12" s="297"/>
      <c r="D12" s="297"/>
      <c r="E12" s="297"/>
      <c r="F12" s="297"/>
      <c r="G12" s="297"/>
      <c r="H12" s="297"/>
      <c r="I12" s="298"/>
      <c r="J12" s="281"/>
      <c r="K12" s="282"/>
      <c r="L12" s="28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67.5">
      <c r="A14" s="48" t="s">
        <v>16</v>
      </c>
      <c r="B14" s="83" t="s">
        <v>196</v>
      </c>
      <c r="C14" s="86"/>
      <c r="D14" s="86"/>
      <c r="E14" s="86"/>
      <c r="F14" s="22" t="s">
        <v>18</v>
      </c>
      <c r="G14" s="8"/>
      <c r="H14" s="87"/>
      <c r="I14" s="88">
        <f>H14+(G14*H14)</f>
        <v>0</v>
      </c>
      <c r="J14" s="206">
        <v>100</v>
      </c>
      <c r="K14" s="76">
        <f>J14*H14</f>
        <v>0</v>
      </c>
      <c r="L14" s="76">
        <f>J14*I14</f>
        <v>0</v>
      </c>
    </row>
    <row r="15" spans="1:12" ht="135">
      <c r="A15" s="48" t="s">
        <v>19</v>
      </c>
      <c r="B15" s="83" t="s">
        <v>197</v>
      </c>
      <c r="C15" s="86"/>
      <c r="D15" s="86"/>
      <c r="E15" s="86"/>
      <c r="F15" s="22" t="s">
        <v>18</v>
      </c>
      <c r="G15" s="8"/>
      <c r="H15" s="87"/>
      <c r="I15" s="88">
        <f t="shared" ref="I15:I56" si="0">H15+(G15*H15)</f>
        <v>0</v>
      </c>
      <c r="J15" s="206">
        <v>240</v>
      </c>
      <c r="K15" s="76">
        <f t="shared" ref="K15:K56" si="1">J15*H15</f>
        <v>0</v>
      </c>
      <c r="L15" s="76">
        <f t="shared" ref="L15:L56" si="2">J15*I15</f>
        <v>0</v>
      </c>
    </row>
    <row r="16" spans="1:12" ht="90">
      <c r="A16" s="48" t="s">
        <v>21</v>
      </c>
      <c r="B16" s="192" t="s">
        <v>198</v>
      </c>
      <c r="C16" s="86"/>
      <c r="D16" s="86"/>
      <c r="E16" s="86"/>
      <c r="F16" s="107" t="s">
        <v>18</v>
      </c>
      <c r="G16" s="8"/>
      <c r="H16" s="87"/>
      <c r="I16" s="88">
        <f t="shared" si="0"/>
        <v>0</v>
      </c>
      <c r="J16" s="220">
        <v>20</v>
      </c>
      <c r="K16" s="76">
        <f t="shared" si="1"/>
        <v>0</v>
      </c>
      <c r="L16" s="76">
        <f t="shared" si="2"/>
        <v>0</v>
      </c>
    </row>
    <row r="17" spans="1:12" ht="191.25">
      <c r="A17" s="48" t="s">
        <v>23</v>
      </c>
      <c r="B17" s="83" t="s">
        <v>427</v>
      </c>
      <c r="C17" s="86"/>
      <c r="D17" s="86"/>
      <c r="E17" s="86"/>
      <c r="F17" s="22" t="s">
        <v>18</v>
      </c>
      <c r="G17" s="8"/>
      <c r="H17" s="87"/>
      <c r="I17" s="88">
        <f t="shared" si="0"/>
        <v>0</v>
      </c>
      <c r="J17" s="206">
        <v>120</v>
      </c>
      <c r="K17" s="76">
        <f t="shared" si="1"/>
        <v>0</v>
      </c>
      <c r="L17" s="76">
        <f t="shared" si="2"/>
        <v>0</v>
      </c>
    </row>
    <row r="18" spans="1:12" ht="236.25">
      <c r="A18" s="48" t="s">
        <v>25</v>
      </c>
      <c r="B18" s="83" t="s">
        <v>428</v>
      </c>
      <c r="C18" s="86"/>
      <c r="D18" s="86"/>
      <c r="E18" s="86"/>
      <c r="F18" s="22" t="s">
        <v>199</v>
      </c>
      <c r="G18" s="8"/>
      <c r="H18" s="87"/>
      <c r="I18" s="88">
        <f t="shared" si="0"/>
        <v>0</v>
      </c>
      <c r="J18" s="206"/>
      <c r="K18" s="76">
        <f t="shared" si="1"/>
        <v>0</v>
      </c>
      <c r="L18" s="76">
        <f t="shared" si="2"/>
        <v>0</v>
      </c>
    </row>
    <row r="19" spans="1:12" ht="146.25">
      <c r="A19" s="48" t="s">
        <v>27</v>
      </c>
      <c r="B19" s="83" t="s">
        <v>429</v>
      </c>
      <c r="C19" s="86"/>
      <c r="D19" s="86"/>
      <c r="E19" s="86"/>
      <c r="F19" s="22" t="s">
        <v>18</v>
      </c>
      <c r="G19" s="8"/>
      <c r="H19" s="87"/>
      <c r="I19" s="88">
        <f t="shared" si="0"/>
        <v>0</v>
      </c>
      <c r="J19" s="206"/>
      <c r="K19" s="76">
        <f t="shared" si="1"/>
        <v>0</v>
      </c>
      <c r="L19" s="76">
        <f t="shared" si="2"/>
        <v>0</v>
      </c>
    </row>
    <row r="20" spans="1:12" ht="101.25">
      <c r="A20" s="48" t="s">
        <v>29</v>
      </c>
      <c r="B20" s="83" t="s">
        <v>430</v>
      </c>
      <c r="C20" s="86"/>
      <c r="D20" s="86"/>
      <c r="E20" s="86"/>
      <c r="F20" s="22" t="s">
        <v>18</v>
      </c>
      <c r="G20" s="8"/>
      <c r="H20" s="87"/>
      <c r="I20" s="88">
        <f t="shared" si="0"/>
        <v>0</v>
      </c>
      <c r="J20" s="206"/>
      <c r="K20" s="76">
        <f t="shared" si="1"/>
        <v>0</v>
      </c>
      <c r="L20" s="76">
        <f t="shared" si="2"/>
        <v>0</v>
      </c>
    </row>
    <row r="21" spans="1:12" ht="101.25">
      <c r="A21" s="48" t="s">
        <v>31</v>
      </c>
      <c r="B21" s="83" t="s">
        <v>431</v>
      </c>
      <c r="C21" s="86"/>
      <c r="D21" s="86"/>
      <c r="E21" s="86"/>
      <c r="F21" s="22" t="s">
        <v>18</v>
      </c>
      <c r="G21" s="8"/>
      <c r="H21" s="87"/>
      <c r="I21" s="88">
        <f t="shared" si="0"/>
        <v>0</v>
      </c>
      <c r="J21" s="206"/>
      <c r="K21" s="76">
        <f t="shared" si="1"/>
        <v>0</v>
      </c>
      <c r="L21" s="76">
        <f t="shared" si="2"/>
        <v>0</v>
      </c>
    </row>
    <row r="22" spans="1:12" ht="123.75">
      <c r="A22" s="48" t="s">
        <v>33</v>
      </c>
      <c r="B22" s="83" t="s">
        <v>432</v>
      </c>
      <c r="C22" s="86"/>
      <c r="D22" s="86"/>
      <c r="E22" s="86"/>
      <c r="F22" s="22" t="s">
        <v>18</v>
      </c>
      <c r="G22" s="8"/>
      <c r="H22" s="87"/>
      <c r="I22" s="88">
        <f t="shared" si="0"/>
        <v>0</v>
      </c>
      <c r="J22" s="206">
        <v>45</v>
      </c>
      <c r="K22" s="76">
        <f t="shared" si="1"/>
        <v>0</v>
      </c>
      <c r="L22" s="76">
        <f t="shared" si="2"/>
        <v>0</v>
      </c>
    </row>
    <row r="23" spans="1:12" ht="90">
      <c r="A23" s="48" t="s">
        <v>35</v>
      </c>
      <c r="B23" s="83" t="s">
        <v>433</v>
      </c>
      <c r="C23" s="86"/>
      <c r="D23" s="86"/>
      <c r="E23" s="86"/>
      <c r="F23" s="22" t="s">
        <v>18</v>
      </c>
      <c r="G23" s="8"/>
      <c r="H23" s="87"/>
      <c r="I23" s="88">
        <f t="shared" si="0"/>
        <v>0</v>
      </c>
      <c r="J23" s="206">
        <v>50</v>
      </c>
      <c r="K23" s="76">
        <f t="shared" si="1"/>
        <v>0</v>
      </c>
      <c r="L23" s="76">
        <f t="shared" si="2"/>
        <v>0</v>
      </c>
    </row>
    <row r="24" spans="1:12" ht="67.5">
      <c r="A24" s="48" t="s">
        <v>37</v>
      </c>
      <c r="B24" s="83" t="s">
        <v>200</v>
      </c>
      <c r="C24" s="86"/>
      <c r="D24" s="86"/>
      <c r="E24" s="86"/>
      <c r="F24" s="22" t="s">
        <v>201</v>
      </c>
      <c r="G24" s="8"/>
      <c r="H24" s="87"/>
      <c r="I24" s="88">
        <f t="shared" si="0"/>
        <v>0</v>
      </c>
      <c r="J24" s="206">
        <v>250</v>
      </c>
      <c r="K24" s="76">
        <f t="shared" si="1"/>
        <v>0</v>
      </c>
      <c r="L24" s="76">
        <f t="shared" si="2"/>
        <v>0</v>
      </c>
    </row>
    <row r="25" spans="1:12" ht="45">
      <c r="A25" s="108" t="s">
        <v>38</v>
      </c>
      <c r="B25" s="83" t="s">
        <v>202</v>
      </c>
      <c r="C25" s="86"/>
      <c r="D25" s="86"/>
      <c r="E25" s="86"/>
      <c r="F25" s="22" t="s">
        <v>18</v>
      </c>
      <c r="G25" s="8"/>
      <c r="H25" s="87"/>
      <c r="I25" s="88">
        <f t="shared" si="0"/>
        <v>0</v>
      </c>
      <c r="J25" s="221"/>
      <c r="K25" s="76">
        <f t="shared" si="1"/>
        <v>0</v>
      </c>
      <c r="L25" s="76">
        <f t="shared" si="2"/>
        <v>0</v>
      </c>
    </row>
    <row r="26" spans="1:12" ht="146.25">
      <c r="A26" s="107" t="s">
        <v>40</v>
      </c>
      <c r="B26" s="83" t="s">
        <v>434</v>
      </c>
      <c r="C26" s="86"/>
      <c r="D26" s="86"/>
      <c r="E26" s="86"/>
      <c r="F26" s="22" t="s">
        <v>18</v>
      </c>
      <c r="G26" s="8"/>
      <c r="H26" s="87"/>
      <c r="I26" s="88">
        <f t="shared" si="0"/>
        <v>0</v>
      </c>
      <c r="J26" s="220"/>
      <c r="K26" s="76">
        <f t="shared" si="1"/>
        <v>0</v>
      </c>
      <c r="L26" s="76">
        <f t="shared" si="2"/>
        <v>0</v>
      </c>
    </row>
    <row r="27" spans="1:12" ht="216.75">
      <c r="A27" s="107" t="s">
        <v>75</v>
      </c>
      <c r="B27" s="111" t="s">
        <v>435</v>
      </c>
      <c r="C27" s="86"/>
      <c r="D27" s="86"/>
      <c r="E27" s="86"/>
      <c r="F27" s="22" t="s">
        <v>18</v>
      </c>
      <c r="G27" s="8"/>
      <c r="H27" s="87"/>
      <c r="I27" s="88">
        <f t="shared" si="0"/>
        <v>0</v>
      </c>
      <c r="J27" s="206"/>
      <c r="K27" s="76">
        <f t="shared" si="1"/>
        <v>0</v>
      </c>
      <c r="L27" s="76">
        <f t="shared" si="2"/>
        <v>0</v>
      </c>
    </row>
    <row r="28" spans="1:12" ht="178.5">
      <c r="A28" s="108" t="s">
        <v>43</v>
      </c>
      <c r="B28" s="112" t="s">
        <v>436</v>
      </c>
      <c r="C28" s="86"/>
      <c r="D28" s="86"/>
      <c r="E28" s="86"/>
      <c r="F28" s="22" t="s">
        <v>18</v>
      </c>
      <c r="G28" s="8"/>
      <c r="H28" s="87"/>
      <c r="I28" s="88">
        <f t="shared" si="0"/>
        <v>0</v>
      </c>
      <c r="J28" s="207"/>
      <c r="K28" s="76">
        <f t="shared" si="1"/>
        <v>0</v>
      </c>
      <c r="L28" s="76">
        <f t="shared" si="2"/>
        <v>0</v>
      </c>
    </row>
    <row r="29" spans="1:12" ht="135">
      <c r="A29" s="108" t="s">
        <v>78</v>
      </c>
      <c r="B29" s="113" t="s">
        <v>203</v>
      </c>
      <c r="C29" s="86"/>
      <c r="D29" s="86"/>
      <c r="E29" s="86"/>
      <c r="F29" s="22" t="s">
        <v>18</v>
      </c>
      <c r="G29" s="8"/>
      <c r="H29" s="87"/>
      <c r="I29" s="88">
        <f t="shared" si="0"/>
        <v>0</v>
      </c>
      <c r="J29" s="206">
        <v>1000</v>
      </c>
      <c r="K29" s="76">
        <f t="shared" si="1"/>
        <v>0</v>
      </c>
      <c r="L29" s="76">
        <f t="shared" si="2"/>
        <v>0</v>
      </c>
    </row>
    <row r="30" spans="1:12" ht="75">
      <c r="A30" s="107" t="s">
        <v>80</v>
      </c>
      <c r="B30" s="193" t="s">
        <v>204</v>
      </c>
      <c r="C30" s="86"/>
      <c r="D30" s="86"/>
      <c r="E30" s="86"/>
      <c r="F30" s="22" t="s">
        <v>18</v>
      </c>
      <c r="G30" s="8"/>
      <c r="H30" s="87"/>
      <c r="I30" s="88">
        <f t="shared" si="0"/>
        <v>0</v>
      </c>
      <c r="J30" s="206">
        <v>150</v>
      </c>
      <c r="K30" s="76">
        <f t="shared" si="1"/>
        <v>0</v>
      </c>
      <c r="L30" s="76">
        <f t="shared" si="2"/>
        <v>0</v>
      </c>
    </row>
    <row r="31" spans="1:12" ht="75">
      <c r="A31" s="107" t="s">
        <v>46</v>
      </c>
      <c r="B31" s="113" t="s">
        <v>205</v>
      </c>
      <c r="C31" s="86"/>
      <c r="D31" s="86"/>
      <c r="E31" s="86"/>
      <c r="F31" s="22" t="s">
        <v>18</v>
      </c>
      <c r="G31" s="8"/>
      <c r="H31" s="87"/>
      <c r="I31" s="88">
        <f t="shared" si="0"/>
        <v>0</v>
      </c>
      <c r="J31" s="206"/>
      <c r="K31" s="76">
        <f t="shared" si="1"/>
        <v>0</v>
      </c>
      <c r="L31" s="76">
        <f t="shared" si="2"/>
        <v>0</v>
      </c>
    </row>
    <row r="32" spans="1:12" ht="180">
      <c r="A32" s="107" t="s">
        <v>48</v>
      </c>
      <c r="B32" s="113" t="s">
        <v>206</v>
      </c>
      <c r="C32" s="86"/>
      <c r="D32" s="86"/>
      <c r="E32" s="86"/>
      <c r="F32" s="22" t="s">
        <v>18</v>
      </c>
      <c r="G32" s="8"/>
      <c r="H32" s="87"/>
      <c r="I32" s="88">
        <f t="shared" si="0"/>
        <v>0</v>
      </c>
      <c r="J32" s="206"/>
      <c r="K32" s="76">
        <f t="shared" si="1"/>
        <v>0</v>
      </c>
      <c r="L32" s="76">
        <f t="shared" si="2"/>
        <v>0</v>
      </c>
    </row>
    <row r="33" spans="1:12" ht="45">
      <c r="A33" s="107" t="s">
        <v>49</v>
      </c>
      <c r="B33" s="113" t="s">
        <v>207</v>
      </c>
      <c r="C33" s="86"/>
      <c r="D33" s="86"/>
      <c r="E33" s="86"/>
      <c r="F33" s="22" t="s">
        <v>18</v>
      </c>
      <c r="G33" s="8"/>
      <c r="H33" s="87"/>
      <c r="I33" s="88">
        <f t="shared" si="0"/>
        <v>0</v>
      </c>
      <c r="J33" s="206">
        <v>100</v>
      </c>
      <c r="K33" s="76">
        <f t="shared" si="1"/>
        <v>0</v>
      </c>
      <c r="L33" s="76">
        <f t="shared" si="2"/>
        <v>0</v>
      </c>
    </row>
    <row r="34" spans="1:12" ht="75">
      <c r="A34" s="107" t="s">
        <v>51</v>
      </c>
      <c r="B34" s="113" t="s">
        <v>437</v>
      </c>
      <c r="C34" s="86"/>
      <c r="D34" s="86"/>
      <c r="E34" s="86"/>
      <c r="F34" s="22" t="s">
        <v>18</v>
      </c>
      <c r="G34" s="8"/>
      <c r="H34" s="87"/>
      <c r="I34" s="88">
        <f t="shared" si="0"/>
        <v>0</v>
      </c>
      <c r="J34" s="206">
        <v>100</v>
      </c>
      <c r="K34" s="76">
        <f t="shared" si="1"/>
        <v>0</v>
      </c>
      <c r="L34" s="76">
        <f t="shared" si="2"/>
        <v>0</v>
      </c>
    </row>
    <row r="35" spans="1:12" ht="114.75">
      <c r="A35" s="107" t="s">
        <v>53</v>
      </c>
      <c r="B35" s="114" t="s">
        <v>208</v>
      </c>
      <c r="C35" s="86"/>
      <c r="D35" s="86"/>
      <c r="E35" s="86"/>
      <c r="F35" s="22" t="s">
        <v>18</v>
      </c>
      <c r="G35" s="8"/>
      <c r="H35" s="87"/>
      <c r="I35" s="88">
        <f t="shared" si="0"/>
        <v>0</v>
      </c>
      <c r="J35" s="206"/>
      <c r="K35" s="76">
        <f t="shared" si="1"/>
        <v>0</v>
      </c>
      <c r="L35" s="76">
        <f t="shared" si="2"/>
        <v>0</v>
      </c>
    </row>
    <row r="36" spans="1:12" ht="191.25">
      <c r="A36" s="107" t="s">
        <v>55</v>
      </c>
      <c r="B36" s="114" t="s">
        <v>438</v>
      </c>
      <c r="C36" s="86"/>
      <c r="D36" s="86"/>
      <c r="E36" s="86"/>
      <c r="F36" s="22" t="s">
        <v>209</v>
      </c>
      <c r="G36" s="8"/>
      <c r="H36" s="87"/>
      <c r="I36" s="88">
        <f t="shared" si="0"/>
        <v>0</v>
      </c>
      <c r="J36" s="206"/>
      <c r="K36" s="76">
        <f t="shared" si="1"/>
        <v>0</v>
      </c>
      <c r="L36" s="76">
        <f t="shared" si="2"/>
        <v>0</v>
      </c>
    </row>
    <row r="37" spans="1:12" ht="105">
      <c r="A37" s="108" t="s">
        <v>57</v>
      </c>
      <c r="B37" s="115" t="s">
        <v>210</v>
      </c>
      <c r="C37" s="86"/>
      <c r="D37" s="86"/>
      <c r="E37" s="86"/>
      <c r="F37" s="22" t="s">
        <v>18</v>
      </c>
      <c r="G37" s="8"/>
      <c r="H37" s="87"/>
      <c r="I37" s="88">
        <f t="shared" si="0"/>
        <v>0</v>
      </c>
      <c r="J37" s="206">
        <v>2000</v>
      </c>
      <c r="K37" s="76">
        <f t="shared" si="1"/>
        <v>0</v>
      </c>
      <c r="L37" s="76">
        <f t="shared" si="2"/>
        <v>0</v>
      </c>
    </row>
    <row r="38" spans="1:12" ht="43.5">
      <c r="A38" s="107" t="s">
        <v>58</v>
      </c>
      <c r="B38" s="115" t="s">
        <v>439</v>
      </c>
      <c r="C38" s="86"/>
      <c r="D38" s="86"/>
      <c r="E38" s="86"/>
      <c r="F38" s="22" t="s">
        <v>18</v>
      </c>
      <c r="G38" s="8"/>
      <c r="H38" s="87"/>
      <c r="I38" s="88">
        <f t="shared" si="0"/>
        <v>0</v>
      </c>
      <c r="J38" s="206"/>
      <c r="K38" s="76">
        <f t="shared" si="1"/>
        <v>0</v>
      </c>
      <c r="L38" s="76">
        <f t="shared" si="2"/>
        <v>0</v>
      </c>
    </row>
    <row r="39" spans="1:12" ht="30">
      <c r="A39" s="107" t="s">
        <v>60</v>
      </c>
      <c r="B39" s="115" t="s">
        <v>211</v>
      </c>
      <c r="C39" s="86"/>
      <c r="D39" s="86"/>
      <c r="E39" s="86"/>
      <c r="F39" s="22" t="s">
        <v>18</v>
      </c>
      <c r="G39" s="8"/>
      <c r="H39" s="87"/>
      <c r="I39" s="88">
        <f t="shared" si="0"/>
        <v>0</v>
      </c>
      <c r="J39" s="206"/>
      <c r="K39" s="76">
        <f t="shared" si="1"/>
        <v>0</v>
      </c>
      <c r="L39" s="76">
        <f t="shared" si="2"/>
        <v>0</v>
      </c>
    </row>
    <row r="40" spans="1:12" ht="255">
      <c r="A40" s="107" t="s">
        <v>91</v>
      </c>
      <c r="B40" s="115" t="s">
        <v>440</v>
      </c>
      <c r="C40" s="86"/>
      <c r="D40" s="86"/>
      <c r="E40" s="86"/>
      <c r="F40" s="22" t="s">
        <v>18</v>
      </c>
      <c r="G40" s="8"/>
      <c r="H40" s="87"/>
      <c r="I40" s="88">
        <f t="shared" si="0"/>
        <v>0</v>
      </c>
      <c r="J40" s="206"/>
      <c r="K40" s="76">
        <f t="shared" si="1"/>
        <v>0</v>
      </c>
      <c r="L40" s="76">
        <f t="shared" si="2"/>
        <v>0</v>
      </c>
    </row>
    <row r="41" spans="1:12" ht="240">
      <c r="A41" s="107" t="s">
        <v>62</v>
      </c>
      <c r="B41" s="116" t="s">
        <v>441</v>
      </c>
      <c r="C41" s="86"/>
      <c r="D41" s="86"/>
      <c r="E41" s="86"/>
      <c r="F41" s="22" t="s">
        <v>209</v>
      </c>
      <c r="G41" s="8"/>
      <c r="H41" s="87"/>
      <c r="I41" s="88">
        <f t="shared" si="0"/>
        <v>0</v>
      </c>
      <c r="J41" s="206">
        <v>30</v>
      </c>
      <c r="K41" s="76">
        <f t="shared" si="1"/>
        <v>0</v>
      </c>
      <c r="L41" s="76">
        <f t="shared" si="2"/>
        <v>0</v>
      </c>
    </row>
    <row r="42" spans="1:12" ht="24">
      <c r="A42" s="107" t="s">
        <v>94</v>
      </c>
      <c r="B42" s="116" t="s">
        <v>212</v>
      </c>
      <c r="C42" s="86"/>
      <c r="D42" s="86"/>
      <c r="E42" s="86"/>
      <c r="F42" s="22" t="s">
        <v>18</v>
      </c>
      <c r="G42" s="8"/>
      <c r="H42" s="87"/>
      <c r="I42" s="88">
        <f t="shared" si="0"/>
        <v>0</v>
      </c>
      <c r="J42" s="206">
        <v>350</v>
      </c>
      <c r="K42" s="76">
        <f t="shared" si="1"/>
        <v>0</v>
      </c>
      <c r="L42" s="76">
        <f t="shared" si="2"/>
        <v>0</v>
      </c>
    </row>
    <row r="43" spans="1:12" s="18" customFormat="1" ht="33.75">
      <c r="A43" s="107" t="s">
        <v>95</v>
      </c>
      <c r="B43" s="192" t="s">
        <v>213</v>
      </c>
      <c r="C43" s="86"/>
      <c r="D43" s="86"/>
      <c r="E43" s="86"/>
      <c r="F43" s="22" t="s">
        <v>18</v>
      </c>
      <c r="G43" s="8"/>
      <c r="H43" s="87"/>
      <c r="I43" s="88">
        <f t="shared" ref="I43:I51" si="3">H43+(G43*H43)</f>
        <v>0</v>
      </c>
      <c r="J43" s="206">
        <v>50</v>
      </c>
      <c r="K43" s="76">
        <f t="shared" ref="K43:K47" si="4">J43*H43</f>
        <v>0</v>
      </c>
      <c r="L43" s="76">
        <f t="shared" ref="L43:L47" si="5">J43*I43</f>
        <v>0</v>
      </c>
    </row>
    <row r="44" spans="1:12" s="18" customFormat="1" ht="33.75">
      <c r="A44" s="234" t="s">
        <v>97</v>
      </c>
      <c r="B44" s="235" t="s">
        <v>497</v>
      </c>
      <c r="C44" s="236"/>
      <c r="D44" s="236"/>
      <c r="E44" s="236"/>
      <c r="F44" s="237" t="s">
        <v>18</v>
      </c>
      <c r="G44" s="238"/>
      <c r="H44" s="239"/>
      <c r="I44" s="240">
        <f t="shared" si="3"/>
        <v>0</v>
      </c>
      <c r="J44" s="241">
        <v>8</v>
      </c>
      <c r="K44" s="242">
        <f t="shared" si="4"/>
        <v>0</v>
      </c>
      <c r="L44" s="242">
        <f t="shared" si="5"/>
        <v>0</v>
      </c>
    </row>
    <row r="45" spans="1:12" s="18" customFormat="1" ht="56.25">
      <c r="A45" s="234" t="s">
        <v>99</v>
      </c>
      <c r="B45" s="235" t="s">
        <v>505</v>
      </c>
      <c r="C45" s="236"/>
      <c r="D45" s="236"/>
      <c r="E45" s="236"/>
      <c r="F45" s="237" t="s">
        <v>18</v>
      </c>
      <c r="G45" s="238"/>
      <c r="H45" s="239"/>
      <c r="I45" s="240">
        <f t="shared" si="3"/>
        <v>0</v>
      </c>
      <c r="J45" s="241">
        <v>20</v>
      </c>
      <c r="K45" s="242">
        <f t="shared" si="4"/>
        <v>0</v>
      </c>
      <c r="L45" s="242">
        <f t="shared" si="5"/>
        <v>0</v>
      </c>
    </row>
    <row r="46" spans="1:12" s="18" customFormat="1" ht="78.75">
      <c r="A46" s="234" t="s">
        <v>100</v>
      </c>
      <c r="B46" s="235" t="s">
        <v>498</v>
      </c>
      <c r="C46" s="236"/>
      <c r="D46" s="236"/>
      <c r="E46" s="236"/>
      <c r="F46" s="237" t="s">
        <v>18</v>
      </c>
      <c r="G46" s="238"/>
      <c r="H46" s="239"/>
      <c r="I46" s="240">
        <f t="shared" si="3"/>
        <v>0</v>
      </c>
      <c r="J46" s="241">
        <v>50</v>
      </c>
      <c r="K46" s="242">
        <f t="shared" si="4"/>
        <v>0</v>
      </c>
      <c r="L46" s="242">
        <f t="shared" si="5"/>
        <v>0</v>
      </c>
    </row>
    <row r="47" spans="1:12" s="18" customFormat="1" ht="78.75">
      <c r="A47" s="234" t="s">
        <v>101</v>
      </c>
      <c r="B47" s="235" t="s">
        <v>499</v>
      </c>
      <c r="C47" s="236"/>
      <c r="D47" s="236"/>
      <c r="E47" s="236"/>
      <c r="F47" s="237" t="s">
        <v>18</v>
      </c>
      <c r="G47" s="238"/>
      <c r="H47" s="239"/>
      <c r="I47" s="240">
        <f t="shared" si="3"/>
        <v>0</v>
      </c>
      <c r="J47" s="241">
        <v>10</v>
      </c>
      <c r="K47" s="242">
        <f t="shared" si="4"/>
        <v>0</v>
      </c>
      <c r="L47" s="242">
        <f t="shared" si="5"/>
        <v>0</v>
      </c>
    </row>
    <row r="48" spans="1:12" s="18" customFormat="1" ht="45">
      <c r="A48" s="234" t="s">
        <v>103</v>
      </c>
      <c r="B48" s="235" t="s">
        <v>500</v>
      </c>
      <c r="C48" s="236"/>
      <c r="D48" s="236"/>
      <c r="E48" s="236"/>
      <c r="F48" s="237" t="s">
        <v>209</v>
      </c>
      <c r="G48" s="238"/>
      <c r="H48" s="239"/>
      <c r="I48" s="240">
        <f t="shared" si="3"/>
        <v>0</v>
      </c>
      <c r="J48" s="241">
        <v>200</v>
      </c>
      <c r="K48" s="242">
        <f t="shared" ref="K48:K51" si="6">J48*H48</f>
        <v>0</v>
      </c>
      <c r="L48" s="242">
        <f t="shared" ref="L48:L51" si="7">J48*I48</f>
        <v>0</v>
      </c>
    </row>
    <row r="49" spans="1:12" s="18" customFormat="1" ht="45">
      <c r="A49" s="234" t="s">
        <v>105</v>
      </c>
      <c r="B49" s="235" t="s">
        <v>501</v>
      </c>
      <c r="C49" s="236"/>
      <c r="D49" s="236"/>
      <c r="E49" s="236"/>
      <c r="F49" s="237" t="s">
        <v>209</v>
      </c>
      <c r="G49" s="238"/>
      <c r="H49" s="239"/>
      <c r="I49" s="240">
        <f t="shared" ref="I49" si="8">H49+(G49*H49)</f>
        <v>0</v>
      </c>
      <c r="J49" s="241">
        <v>200</v>
      </c>
      <c r="K49" s="242">
        <f t="shared" ref="K49" si="9">J49*H49</f>
        <v>0</v>
      </c>
      <c r="L49" s="242">
        <f t="shared" ref="L49" si="10">J49*I49</f>
        <v>0</v>
      </c>
    </row>
    <row r="50" spans="1:12" s="18" customFormat="1" ht="45">
      <c r="A50" s="234" t="s">
        <v>107</v>
      </c>
      <c r="B50" s="235" t="s">
        <v>503</v>
      </c>
      <c r="C50" s="236"/>
      <c r="D50" s="236"/>
      <c r="E50" s="236"/>
      <c r="F50" s="237" t="s">
        <v>18</v>
      </c>
      <c r="G50" s="238"/>
      <c r="H50" s="239"/>
      <c r="I50" s="240">
        <f t="shared" si="3"/>
        <v>0</v>
      </c>
      <c r="J50" s="241">
        <v>50</v>
      </c>
      <c r="K50" s="242">
        <f t="shared" si="6"/>
        <v>0</v>
      </c>
      <c r="L50" s="242">
        <f t="shared" si="7"/>
        <v>0</v>
      </c>
    </row>
    <row r="51" spans="1:12" s="18" customFormat="1" ht="45">
      <c r="A51" s="234" t="s">
        <v>109</v>
      </c>
      <c r="B51" s="235" t="s">
        <v>504</v>
      </c>
      <c r="C51" s="236"/>
      <c r="D51" s="236"/>
      <c r="E51" s="236"/>
      <c r="F51" s="237" t="s">
        <v>18</v>
      </c>
      <c r="G51" s="238"/>
      <c r="H51" s="239"/>
      <c r="I51" s="240">
        <f t="shared" si="3"/>
        <v>0</v>
      </c>
      <c r="J51" s="241">
        <v>50</v>
      </c>
      <c r="K51" s="242">
        <f t="shared" si="6"/>
        <v>0</v>
      </c>
      <c r="L51" s="242">
        <f t="shared" si="7"/>
        <v>0</v>
      </c>
    </row>
    <row r="52" spans="1:12" s="18" customFormat="1" ht="45">
      <c r="A52" s="234" t="s">
        <v>111</v>
      </c>
      <c r="B52" s="235" t="s">
        <v>502</v>
      </c>
      <c r="C52" s="236"/>
      <c r="D52" s="236"/>
      <c r="E52" s="236"/>
      <c r="F52" s="237" t="s">
        <v>18</v>
      </c>
      <c r="G52" s="238"/>
      <c r="H52" s="239"/>
      <c r="I52" s="240">
        <f t="shared" ref="I52" si="11">H52+(G52*H52)</f>
        <v>0</v>
      </c>
      <c r="J52" s="241">
        <v>100</v>
      </c>
      <c r="K52" s="242">
        <f t="shared" ref="K52" si="12">J52*H52</f>
        <v>0</v>
      </c>
      <c r="L52" s="242">
        <f t="shared" ref="L52" si="13">J52*I52</f>
        <v>0</v>
      </c>
    </row>
    <row r="53" spans="1:12" s="18" customFormat="1" ht="56.25">
      <c r="A53" s="234" t="s">
        <v>113</v>
      </c>
      <c r="B53" s="235" t="s">
        <v>506</v>
      </c>
      <c r="C53" s="236"/>
      <c r="D53" s="236"/>
      <c r="E53" s="236"/>
      <c r="F53" s="237" t="s">
        <v>18</v>
      </c>
      <c r="G53" s="238"/>
      <c r="H53" s="239"/>
      <c r="I53" s="240">
        <f t="shared" ref="I53" si="14">H53+(G53*H53)</f>
        <v>0</v>
      </c>
      <c r="J53" s="241">
        <v>1500</v>
      </c>
      <c r="K53" s="242">
        <f t="shared" ref="K53" si="15">J53*H53</f>
        <v>0</v>
      </c>
      <c r="L53" s="242">
        <f t="shared" ref="L53" si="16">J53*I53</f>
        <v>0</v>
      </c>
    </row>
    <row r="54" spans="1:12" s="18" customFormat="1" ht="90">
      <c r="A54" s="234" t="s">
        <v>115</v>
      </c>
      <c r="B54" s="235" t="s">
        <v>583</v>
      </c>
      <c r="C54" s="236"/>
      <c r="D54" s="236"/>
      <c r="E54" s="236"/>
      <c r="F54" s="237" t="s">
        <v>18</v>
      </c>
      <c r="G54" s="238"/>
      <c r="H54" s="239"/>
      <c r="I54" s="240">
        <f t="shared" ref="I54" si="17">H54+(G54*H54)</f>
        <v>0</v>
      </c>
      <c r="J54" s="241">
        <v>120</v>
      </c>
      <c r="K54" s="242">
        <f t="shared" ref="K54" si="18">J54*H54</f>
        <v>0</v>
      </c>
      <c r="L54" s="242">
        <f t="shared" ref="L54" si="19">J54*I54</f>
        <v>0</v>
      </c>
    </row>
    <row r="55" spans="1:12" s="18" customFormat="1" ht="90">
      <c r="A55" s="234" t="s">
        <v>116</v>
      </c>
      <c r="B55" s="235" t="s">
        <v>584</v>
      </c>
      <c r="C55" s="236"/>
      <c r="D55" s="236"/>
      <c r="E55" s="236"/>
      <c r="F55" s="237" t="s">
        <v>18</v>
      </c>
      <c r="G55" s="238"/>
      <c r="H55" s="239"/>
      <c r="I55" s="240">
        <f t="shared" ref="I55" si="20">H55+(G55*H55)</f>
        <v>0</v>
      </c>
      <c r="J55" s="241">
        <v>100</v>
      </c>
      <c r="K55" s="242">
        <f t="shared" ref="K55" si="21">J55*H55</f>
        <v>0</v>
      </c>
      <c r="L55" s="242">
        <f t="shared" ref="L55" si="22">J55*I55</f>
        <v>0</v>
      </c>
    </row>
    <row r="56" spans="1:12" ht="33.75">
      <c r="A56" s="234" t="s">
        <v>117</v>
      </c>
      <c r="B56" s="235" t="s">
        <v>490</v>
      </c>
      <c r="C56" s="236"/>
      <c r="D56" s="236"/>
      <c r="E56" s="236"/>
      <c r="F56" s="237" t="s">
        <v>18</v>
      </c>
      <c r="G56" s="238"/>
      <c r="H56" s="239"/>
      <c r="I56" s="240">
        <f t="shared" si="0"/>
        <v>0</v>
      </c>
      <c r="J56" s="241">
        <v>1000</v>
      </c>
      <c r="K56" s="242">
        <f t="shared" si="1"/>
        <v>0</v>
      </c>
      <c r="L56" s="242">
        <f t="shared" si="2"/>
        <v>0</v>
      </c>
    </row>
    <row r="57" spans="1:12">
      <c r="A57" s="24"/>
      <c r="B57" s="94" t="s">
        <v>64</v>
      </c>
      <c r="C57" s="95"/>
      <c r="D57" s="95"/>
      <c r="E57" s="95"/>
      <c r="F57" s="24"/>
      <c r="G57" s="96"/>
      <c r="H57" s="97"/>
      <c r="I57" s="98"/>
      <c r="J57" s="75"/>
      <c r="K57" s="77">
        <f>SUM(K14:K56)</f>
        <v>0</v>
      </c>
      <c r="L57" s="77">
        <f>SUM(L14:L56)</f>
        <v>0</v>
      </c>
    </row>
    <row r="58" spans="1:12">
      <c r="A58" s="18"/>
      <c r="B58" s="18"/>
      <c r="C58" s="18"/>
      <c r="D58" s="18"/>
      <c r="E58" s="18"/>
      <c r="F58" s="18"/>
      <c r="G58" s="51"/>
      <c r="H58" s="52"/>
      <c r="I58" s="53"/>
      <c r="J58" s="99"/>
      <c r="K58" s="99"/>
      <c r="L58" s="99"/>
    </row>
    <row r="59" spans="1:12">
      <c r="A59" s="18"/>
      <c r="B59" s="18"/>
      <c r="C59" s="18"/>
      <c r="D59" s="18"/>
      <c r="E59" s="18"/>
      <c r="F59" s="18"/>
      <c r="G59" s="299" t="s">
        <v>65</v>
      </c>
      <c r="H59" s="299"/>
      <c r="I59" s="299"/>
      <c r="J59" s="99"/>
      <c r="K59" s="99"/>
      <c r="L59" s="99"/>
    </row>
    <row r="60" spans="1:12">
      <c r="A60" s="18"/>
      <c r="B60" s="18"/>
      <c r="C60" s="18"/>
      <c r="D60" s="18"/>
      <c r="E60" s="18"/>
      <c r="F60" s="18"/>
      <c r="G60" s="51"/>
      <c r="H60" s="52"/>
      <c r="I60" s="53"/>
      <c r="J60" s="99"/>
      <c r="K60" s="99"/>
      <c r="L60" s="99"/>
    </row>
    <row r="61" spans="1:12">
      <c r="A61" s="18"/>
      <c r="B61" s="18"/>
      <c r="C61" s="18"/>
      <c r="D61" s="18"/>
      <c r="E61" s="18"/>
      <c r="F61" s="18"/>
      <c r="G61" s="109"/>
      <c r="H61" s="110"/>
      <c r="I61" s="65"/>
      <c r="J61" s="99"/>
      <c r="K61" s="99"/>
      <c r="L61" s="99"/>
    </row>
    <row r="62" spans="1:12">
      <c r="A62" s="47" t="s">
        <v>164</v>
      </c>
      <c r="B62" s="47"/>
      <c r="C62" s="47"/>
      <c r="D62" s="47"/>
      <c r="E62" s="47"/>
      <c r="F62" s="47"/>
      <c r="G62" s="47"/>
      <c r="H62" s="47"/>
      <c r="I62" s="47"/>
      <c r="J62" s="99"/>
      <c r="K62" s="99"/>
      <c r="L62" s="99"/>
    </row>
    <row r="63" spans="1:12">
      <c r="A63" s="47" t="s">
        <v>165</v>
      </c>
      <c r="B63" s="47"/>
      <c r="C63" s="47"/>
      <c r="D63" s="47"/>
      <c r="E63" s="47"/>
      <c r="F63" s="47"/>
      <c r="G63" s="47"/>
      <c r="H63" s="47"/>
      <c r="I63" s="47"/>
      <c r="J63" s="99"/>
      <c r="K63" s="99"/>
      <c r="L63" s="99"/>
    </row>
    <row r="64" spans="1:12">
      <c r="A64" s="47" t="s">
        <v>66</v>
      </c>
      <c r="B64" s="47"/>
      <c r="C64" s="47"/>
      <c r="D64" s="47"/>
      <c r="E64" s="47"/>
      <c r="F64" s="47"/>
      <c r="G64" s="47"/>
      <c r="H64" s="47"/>
      <c r="I64" s="47"/>
      <c r="J64" s="99"/>
      <c r="K64" s="99"/>
      <c r="L64" s="99"/>
    </row>
    <row r="65" spans="1:12">
      <c r="A65" s="47" t="s">
        <v>67</v>
      </c>
      <c r="B65" s="47"/>
      <c r="C65" s="47"/>
      <c r="D65" s="47"/>
      <c r="E65" s="47"/>
      <c r="F65" s="47"/>
      <c r="G65" s="47"/>
      <c r="H65" s="47"/>
      <c r="I65" s="47"/>
      <c r="J65" s="99"/>
      <c r="K65" s="99"/>
      <c r="L65" s="99"/>
    </row>
  </sheetData>
  <mergeCells count="3">
    <mergeCell ref="A11:I12"/>
    <mergeCell ref="J11:L12"/>
    <mergeCell ref="G59:I59"/>
  </mergeCell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0"/>
  <sheetViews>
    <sheetView topLeftCell="A67" workbookViewId="0">
      <selection activeCell="A71" sqref="A71"/>
    </sheetView>
  </sheetViews>
  <sheetFormatPr defaultRowHeight="15"/>
  <cols>
    <col min="2" max="2" width="18.28515625" customWidth="1"/>
    <col min="3" max="5" width="18.140625" customWidth="1"/>
    <col min="8" max="9" width="18.140625" customWidth="1"/>
    <col min="10" max="10" width="18.28515625" customWidth="1"/>
    <col min="11" max="11" width="18" customWidth="1"/>
    <col min="12" max="12" width="15.85546875" customWidth="1"/>
  </cols>
  <sheetData>
    <row r="1" spans="1:12" ht="15.75">
      <c r="A1" s="117"/>
      <c r="B1" s="28"/>
      <c r="C1" s="28"/>
      <c r="D1" s="28"/>
      <c r="E1" s="28"/>
      <c r="F1" s="29"/>
      <c r="G1" s="30"/>
      <c r="H1" s="31"/>
      <c r="I1" s="32"/>
      <c r="J1" s="18"/>
      <c r="K1" s="18"/>
      <c r="L1" s="18"/>
    </row>
    <row r="2" spans="1:12" ht="15.75">
      <c r="A2" s="117"/>
      <c r="B2" s="28"/>
      <c r="C2" s="28"/>
      <c r="D2" s="28"/>
      <c r="E2" s="28"/>
      <c r="F2" s="29"/>
      <c r="G2" s="30"/>
      <c r="H2" s="31"/>
      <c r="I2" s="32"/>
      <c r="J2" s="18"/>
      <c r="K2" s="18"/>
      <c r="L2" s="18"/>
    </row>
    <row r="3" spans="1:12" ht="15.75">
      <c r="A3" s="117"/>
      <c r="B3" s="28"/>
      <c r="C3" s="28"/>
      <c r="D3" s="28"/>
      <c r="E3" s="28"/>
      <c r="F3" s="27"/>
      <c r="G3" s="33"/>
      <c r="H3" s="34"/>
      <c r="I3" s="35"/>
      <c r="J3" s="18"/>
      <c r="K3" s="18"/>
      <c r="L3" s="18"/>
    </row>
    <row r="4" spans="1:12" ht="15.75">
      <c r="A4" s="117"/>
      <c r="B4" s="28"/>
      <c r="C4" s="28"/>
      <c r="D4" s="28"/>
      <c r="E4" s="28"/>
      <c r="F4" s="27"/>
      <c r="G4" s="33"/>
      <c r="H4" s="34"/>
      <c r="I4" s="35"/>
      <c r="J4" s="18"/>
      <c r="K4" s="18"/>
      <c r="L4" s="18"/>
    </row>
    <row r="5" spans="1:12">
      <c r="A5" s="118" t="s">
        <v>0</v>
      </c>
      <c r="B5" s="40"/>
      <c r="C5" s="69"/>
      <c r="D5" s="69"/>
      <c r="E5" s="69"/>
      <c r="F5" s="41" t="s">
        <v>1</v>
      </c>
      <c r="G5" s="43"/>
      <c r="H5" s="44"/>
      <c r="I5" s="42"/>
      <c r="J5" s="67"/>
      <c r="K5" s="67"/>
      <c r="L5" s="67"/>
    </row>
    <row r="6" spans="1:12">
      <c r="A6" s="119"/>
      <c r="B6" s="20"/>
      <c r="C6" s="20"/>
      <c r="D6" s="20"/>
      <c r="E6" s="20"/>
      <c r="F6" s="18"/>
      <c r="G6" s="51"/>
      <c r="H6" s="52"/>
      <c r="I6" s="53"/>
      <c r="J6" s="18"/>
      <c r="K6" s="18"/>
      <c r="L6" s="18"/>
    </row>
    <row r="7" spans="1:12" ht="18">
      <c r="A7" s="120" t="s">
        <v>2</v>
      </c>
      <c r="B7" s="37"/>
      <c r="C7" s="37"/>
      <c r="D7" s="37"/>
      <c r="E7" s="37"/>
      <c r="F7" s="39" t="s">
        <v>68</v>
      </c>
      <c r="G7" s="54"/>
      <c r="H7" s="55"/>
      <c r="I7" s="56"/>
      <c r="J7" s="18"/>
      <c r="K7" s="18"/>
      <c r="L7" s="18"/>
    </row>
    <row r="8" spans="1:12" ht="18">
      <c r="A8" s="120"/>
      <c r="B8" s="37"/>
      <c r="C8" s="37"/>
      <c r="D8" s="37"/>
      <c r="E8" s="37"/>
      <c r="F8" s="38"/>
      <c r="G8" s="54"/>
      <c r="H8" s="55"/>
      <c r="I8" s="56"/>
      <c r="J8" s="18"/>
      <c r="K8" s="18"/>
      <c r="L8" s="18"/>
    </row>
    <row r="9" spans="1:12" ht="15.75">
      <c r="A9" s="121" t="s">
        <v>214</v>
      </c>
      <c r="B9" s="122"/>
      <c r="C9" s="122"/>
      <c r="D9" s="122"/>
      <c r="E9" s="122"/>
      <c r="F9" s="123"/>
      <c r="G9" s="124"/>
      <c r="H9" s="125"/>
      <c r="I9" s="125"/>
      <c r="J9" s="18"/>
      <c r="K9" s="18"/>
      <c r="L9" s="18"/>
    </row>
    <row r="10" spans="1:12" ht="15.75">
      <c r="A10" s="121"/>
      <c r="B10" s="122"/>
      <c r="C10" s="122"/>
      <c r="D10" s="122"/>
      <c r="E10" s="122"/>
      <c r="F10" s="123"/>
      <c r="G10" s="124"/>
      <c r="H10" s="125"/>
      <c r="I10" s="125"/>
      <c r="J10" s="18"/>
      <c r="K10" s="18"/>
      <c r="L10" s="18"/>
    </row>
    <row r="11" spans="1:12">
      <c r="A11" s="300"/>
      <c r="B11" s="301"/>
      <c r="C11" s="301"/>
      <c r="D11" s="301"/>
      <c r="E11" s="301"/>
      <c r="F11" s="301"/>
      <c r="G11" s="301"/>
      <c r="H11" s="301"/>
      <c r="I11" s="302"/>
      <c r="J11" s="278" t="s">
        <v>484</v>
      </c>
      <c r="K11" s="279"/>
      <c r="L11" s="280"/>
    </row>
    <row r="12" spans="1:12">
      <c r="A12" s="303"/>
      <c r="B12" s="304"/>
      <c r="C12" s="304"/>
      <c r="D12" s="304"/>
      <c r="E12" s="304"/>
      <c r="F12" s="304"/>
      <c r="G12" s="304"/>
      <c r="H12" s="304"/>
      <c r="I12" s="305"/>
      <c r="J12" s="281"/>
      <c r="K12" s="282"/>
      <c r="L12" s="283"/>
    </row>
    <row r="13" spans="1:12" ht="39">
      <c r="A13" s="126" t="s">
        <v>4</v>
      </c>
      <c r="B13" s="21" t="s">
        <v>70</v>
      </c>
      <c r="C13" s="50" t="s">
        <v>6</v>
      </c>
      <c r="D13" s="50" t="s">
        <v>7</v>
      </c>
      <c r="E13" s="50" t="s">
        <v>8</v>
      </c>
      <c r="F13" s="21" t="s">
        <v>9</v>
      </c>
      <c r="G13" s="50" t="s">
        <v>10</v>
      </c>
      <c r="H13" s="60" t="s">
        <v>11</v>
      </c>
      <c r="I13" s="61" t="s">
        <v>12</v>
      </c>
      <c r="J13" s="68" t="s">
        <v>13</v>
      </c>
      <c r="K13" s="62" t="s">
        <v>14</v>
      </c>
      <c r="L13" s="63" t="s">
        <v>15</v>
      </c>
    </row>
    <row r="14" spans="1:12" ht="135">
      <c r="A14" s="127" t="s">
        <v>16</v>
      </c>
      <c r="B14" s="83" t="s">
        <v>215</v>
      </c>
      <c r="C14" s="128"/>
      <c r="D14" s="128"/>
      <c r="E14" s="128"/>
      <c r="F14" s="129" t="s">
        <v>18</v>
      </c>
      <c r="G14" s="8"/>
      <c r="H14" s="130"/>
      <c r="I14" s="131">
        <f>H14+(G14*H14)</f>
        <v>0</v>
      </c>
      <c r="J14" s="222">
        <v>50</v>
      </c>
      <c r="K14" s="76">
        <f>J14*H14</f>
        <v>0</v>
      </c>
      <c r="L14" s="76">
        <f>J14*I14</f>
        <v>0</v>
      </c>
    </row>
    <row r="15" spans="1:12" ht="135">
      <c r="A15" s="127" t="s">
        <v>19</v>
      </c>
      <c r="B15" s="83" t="s">
        <v>216</v>
      </c>
      <c r="C15" s="128"/>
      <c r="D15" s="128"/>
      <c r="E15" s="128"/>
      <c r="F15" s="129" t="s">
        <v>18</v>
      </c>
      <c r="G15" s="8"/>
      <c r="H15" s="130"/>
      <c r="I15" s="131">
        <f t="shared" ref="I15:I46" si="0">H15+(G15*H15)</f>
        <v>0</v>
      </c>
      <c r="J15" s="222">
        <v>50</v>
      </c>
      <c r="K15" s="76">
        <f t="shared" ref="K15:K46" si="1">J15*H15</f>
        <v>0</v>
      </c>
      <c r="L15" s="76">
        <f t="shared" ref="L15:L46" si="2">J15*I15</f>
        <v>0</v>
      </c>
    </row>
    <row r="16" spans="1:12" ht="135">
      <c r="A16" s="127" t="s">
        <v>21</v>
      </c>
      <c r="B16" s="83" t="s">
        <v>217</v>
      </c>
      <c r="C16" s="128"/>
      <c r="D16" s="128"/>
      <c r="E16" s="128"/>
      <c r="F16" s="129" t="s">
        <v>18</v>
      </c>
      <c r="G16" s="8"/>
      <c r="H16" s="130"/>
      <c r="I16" s="131">
        <f t="shared" si="0"/>
        <v>0</v>
      </c>
      <c r="J16" s="222">
        <v>50</v>
      </c>
      <c r="K16" s="76">
        <f t="shared" si="1"/>
        <v>0</v>
      </c>
      <c r="L16" s="76">
        <f t="shared" si="2"/>
        <v>0</v>
      </c>
    </row>
    <row r="17" spans="1:12" ht="56.25">
      <c r="A17" s="127" t="s">
        <v>23</v>
      </c>
      <c r="B17" s="83" t="s">
        <v>218</v>
      </c>
      <c r="C17" s="128"/>
      <c r="D17" s="128"/>
      <c r="E17" s="128"/>
      <c r="F17" s="129" t="s">
        <v>18</v>
      </c>
      <c r="G17" s="8"/>
      <c r="H17" s="130"/>
      <c r="I17" s="131">
        <f t="shared" si="0"/>
        <v>0</v>
      </c>
      <c r="J17" s="222">
        <v>50</v>
      </c>
      <c r="K17" s="76">
        <f t="shared" si="1"/>
        <v>0</v>
      </c>
      <c r="L17" s="76">
        <f t="shared" si="2"/>
        <v>0</v>
      </c>
    </row>
    <row r="18" spans="1:12" ht="56.25">
      <c r="A18" s="127" t="s">
        <v>25</v>
      </c>
      <c r="B18" s="83" t="s">
        <v>219</v>
      </c>
      <c r="C18" s="128"/>
      <c r="D18" s="128"/>
      <c r="E18" s="128"/>
      <c r="F18" s="129" t="s">
        <v>18</v>
      </c>
      <c r="G18" s="8"/>
      <c r="H18" s="130"/>
      <c r="I18" s="131">
        <f t="shared" si="0"/>
        <v>0</v>
      </c>
      <c r="J18" s="222">
        <v>100</v>
      </c>
      <c r="K18" s="76">
        <f t="shared" si="1"/>
        <v>0</v>
      </c>
      <c r="L18" s="76">
        <f t="shared" si="2"/>
        <v>0</v>
      </c>
    </row>
    <row r="19" spans="1:12" ht="45">
      <c r="A19" s="127" t="s">
        <v>27</v>
      </c>
      <c r="B19" s="83" t="s">
        <v>220</v>
      </c>
      <c r="C19" s="128"/>
      <c r="D19" s="128"/>
      <c r="E19" s="128"/>
      <c r="F19" s="129" t="s">
        <v>18</v>
      </c>
      <c r="G19" s="8"/>
      <c r="H19" s="130"/>
      <c r="I19" s="131">
        <f t="shared" si="0"/>
        <v>0</v>
      </c>
      <c r="J19" s="222">
        <v>500</v>
      </c>
      <c r="K19" s="76">
        <f t="shared" si="1"/>
        <v>0</v>
      </c>
      <c r="L19" s="76">
        <f t="shared" si="2"/>
        <v>0</v>
      </c>
    </row>
    <row r="20" spans="1:12" ht="123.75">
      <c r="A20" s="127" t="s">
        <v>29</v>
      </c>
      <c r="B20" s="83" t="s">
        <v>221</v>
      </c>
      <c r="C20" s="128"/>
      <c r="D20" s="128"/>
      <c r="E20" s="128"/>
      <c r="F20" s="129" t="s">
        <v>18</v>
      </c>
      <c r="G20" s="8"/>
      <c r="H20" s="130"/>
      <c r="I20" s="131">
        <f t="shared" si="0"/>
        <v>0</v>
      </c>
      <c r="J20" s="222">
        <v>780</v>
      </c>
      <c r="K20" s="76">
        <f t="shared" si="1"/>
        <v>0</v>
      </c>
      <c r="L20" s="76">
        <f t="shared" si="2"/>
        <v>0</v>
      </c>
    </row>
    <row r="21" spans="1:12" ht="168.75">
      <c r="A21" s="127" t="s">
        <v>31</v>
      </c>
      <c r="B21" s="83" t="s">
        <v>222</v>
      </c>
      <c r="C21" s="128"/>
      <c r="D21" s="128"/>
      <c r="E21" s="128"/>
      <c r="F21" s="129" t="s">
        <v>18</v>
      </c>
      <c r="G21" s="8"/>
      <c r="H21" s="130"/>
      <c r="I21" s="131">
        <f t="shared" si="0"/>
        <v>0</v>
      </c>
      <c r="J21" s="222"/>
      <c r="K21" s="76">
        <f t="shared" si="1"/>
        <v>0</v>
      </c>
      <c r="L21" s="76">
        <f t="shared" si="2"/>
        <v>0</v>
      </c>
    </row>
    <row r="22" spans="1:12" ht="168.75">
      <c r="A22" s="127" t="s">
        <v>33</v>
      </c>
      <c r="B22" s="83" t="s">
        <v>223</v>
      </c>
      <c r="C22" s="128"/>
      <c r="D22" s="128"/>
      <c r="E22" s="128"/>
      <c r="F22" s="129" t="s">
        <v>18</v>
      </c>
      <c r="G22" s="8"/>
      <c r="H22" s="130"/>
      <c r="I22" s="131">
        <f t="shared" si="0"/>
        <v>0</v>
      </c>
      <c r="J22" s="222">
        <v>20</v>
      </c>
      <c r="K22" s="76">
        <f t="shared" si="1"/>
        <v>0</v>
      </c>
      <c r="L22" s="76">
        <f t="shared" si="2"/>
        <v>0</v>
      </c>
    </row>
    <row r="23" spans="1:12" ht="168.75">
      <c r="A23" s="127" t="s">
        <v>35</v>
      </c>
      <c r="B23" s="83" t="s">
        <v>224</v>
      </c>
      <c r="C23" s="128"/>
      <c r="D23" s="128"/>
      <c r="E23" s="128"/>
      <c r="F23" s="129" t="s">
        <v>18</v>
      </c>
      <c r="G23" s="8"/>
      <c r="H23" s="130"/>
      <c r="I23" s="131">
        <f t="shared" si="0"/>
        <v>0</v>
      </c>
      <c r="J23" s="222">
        <v>50</v>
      </c>
      <c r="K23" s="76">
        <f t="shared" si="1"/>
        <v>0</v>
      </c>
      <c r="L23" s="76">
        <f t="shared" si="2"/>
        <v>0</v>
      </c>
    </row>
    <row r="24" spans="1:12" ht="168.75">
      <c r="A24" s="127" t="s">
        <v>37</v>
      </c>
      <c r="B24" s="83" t="s">
        <v>225</v>
      </c>
      <c r="C24" s="128"/>
      <c r="D24" s="128"/>
      <c r="E24" s="128"/>
      <c r="F24" s="129" t="s">
        <v>18</v>
      </c>
      <c r="G24" s="8"/>
      <c r="H24" s="130"/>
      <c r="I24" s="131">
        <f t="shared" si="0"/>
        <v>0</v>
      </c>
      <c r="J24" s="222">
        <v>40</v>
      </c>
      <c r="K24" s="76">
        <f t="shared" si="1"/>
        <v>0</v>
      </c>
      <c r="L24" s="76">
        <f t="shared" si="2"/>
        <v>0</v>
      </c>
    </row>
    <row r="25" spans="1:12" ht="168.75">
      <c r="A25" s="127" t="s">
        <v>38</v>
      </c>
      <c r="B25" s="83" t="s">
        <v>226</v>
      </c>
      <c r="C25" s="128"/>
      <c r="D25" s="128"/>
      <c r="E25" s="128"/>
      <c r="F25" s="129" t="s">
        <v>18</v>
      </c>
      <c r="G25" s="8"/>
      <c r="H25" s="130"/>
      <c r="I25" s="131">
        <f t="shared" si="0"/>
        <v>0</v>
      </c>
      <c r="J25" s="222">
        <v>20</v>
      </c>
      <c r="K25" s="76">
        <f t="shared" si="1"/>
        <v>0</v>
      </c>
      <c r="L25" s="76">
        <f t="shared" si="2"/>
        <v>0</v>
      </c>
    </row>
    <row r="26" spans="1:12" ht="135">
      <c r="A26" s="127" t="s">
        <v>40</v>
      </c>
      <c r="B26" s="83" t="s">
        <v>227</v>
      </c>
      <c r="C26" s="128"/>
      <c r="D26" s="128"/>
      <c r="E26" s="128"/>
      <c r="F26" s="129" t="s">
        <v>18</v>
      </c>
      <c r="G26" s="8"/>
      <c r="H26" s="130"/>
      <c r="I26" s="131">
        <f t="shared" si="0"/>
        <v>0</v>
      </c>
      <c r="J26" s="222">
        <v>540</v>
      </c>
      <c r="K26" s="76">
        <f t="shared" si="1"/>
        <v>0</v>
      </c>
      <c r="L26" s="76">
        <f t="shared" si="2"/>
        <v>0</v>
      </c>
    </row>
    <row r="27" spans="1:12" ht="168.75">
      <c r="A27" s="127" t="s">
        <v>75</v>
      </c>
      <c r="B27" s="83" t="s">
        <v>228</v>
      </c>
      <c r="C27" s="128"/>
      <c r="D27" s="128"/>
      <c r="E27" s="128"/>
      <c r="F27" s="129" t="s">
        <v>18</v>
      </c>
      <c r="G27" s="8"/>
      <c r="H27" s="130"/>
      <c r="I27" s="131">
        <f t="shared" si="0"/>
        <v>0</v>
      </c>
      <c r="J27" s="222">
        <v>20</v>
      </c>
      <c r="K27" s="76">
        <f t="shared" si="1"/>
        <v>0</v>
      </c>
      <c r="L27" s="76">
        <f t="shared" si="2"/>
        <v>0</v>
      </c>
    </row>
    <row r="28" spans="1:12" ht="78.75">
      <c r="A28" s="127" t="s">
        <v>43</v>
      </c>
      <c r="B28" s="83" t="s">
        <v>229</v>
      </c>
      <c r="C28" s="128"/>
      <c r="D28" s="128"/>
      <c r="E28" s="128"/>
      <c r="F28" s="129" t="s">
        <v>18</v>
      </c>
      <c r="G28" s="8"/>
      <c r="H28" s="130"/>
      <c r="I28" s="131">
        <f t="shared" si="0"/>
        <v>0</v>
      </c>
      <c r="J28" s="222">
        <v>50</v>
      </c>
      <c r="K28" s="76">
        <f t="shared" si="1"/>
        <v>0</v>
      </c>
      <c r="L28" s="76">
        <f t="shared" si="2"/>
        <v>0</v>
      </c>
    </row>
    <row r="29" spans="1:12" ht="78.75">
      <c r="A29" s="127" t="s">
        <v>78</v>
      </c>
      <c r="B29" s="182" t="s">
        <v>452</v>
      </c>
      <c r="C29" s="128"/>
      <c r="D29" s="128"/>
      <c r="E29" s="128"/>
      <c r="F29" s="129" t="s">
        <v>18</v>
      </c>
      <c r="G29" s="8"/>
      <c r="H29" s="130"/>
      <c r="I29" s="131">
        <f t="shared" si="0"/>
        <v>0</v>
      </c>
      <c r="J29" s="222">
        <v>210</v>
      </c>
      <c r="K29" s="76">
        <f t="shared" si="1"/>
        <v>0</v>
      </c>
      <c r="L29" s="76">
        <f t="shared" si="2"/>
        <v>0</v>
      </c>
    </row>
    <row r="30" spans="1:12" ht="101.25">
      <c r="A30" s="127" t="s">
        <v>80</v>
      </c>
      <c r="B30" s="83" t="s">
        <v>230</v>
      </c>
      <c r="C30" s="128"/>
      <c r="D30" s="128"/>
      <c r="E30" s="128"/>
      <c r="F30" s="129" t="s">
        <v>18</v>
      </c>
      <c r="G30" s="8"/>
      <c r="H30" s="130"/>
      <c r="I30" s="131">
        <f t="shared" si="0"/>
        <v>0</v>
      </c>
      <c r="J30" s="222"/>
      <c r="K30" s="76">
        <f t="shared" si="1"/>
        <v>0</v>
      </c>
      <c r="L30" s="76">
        <f t="shared" si="2"/>
        <v>0</v>
      </c>
    </row>
    <row r="31" spans="1:12" ht="101.25">
      <c r="A31" s="127" t="s">
        <v>46</v>
      </c>
      <c r="B31" s="83" t="s">
        <v>231</v>
      </c>
      <c r="C31" s="128"/>
      <c r="D31" s="128"/>
      <c r="E31" s="128"/>
      <c r="F31" s="129" t="s">
        <v>18</v>
      </c>
      <c r="G31" s="8"/>
      <c r="H31" s="130"/>
      <c r="I31" s="131">
        <f t="shared" si="0"/>
        <v>0</v>
      </c>
      <c r="J31" s="222"/>
      <c r="K31" s="76">
        <f t="shared" si="1"/>
        <v>0</v>
      </c>
      <c r="L31" s="76">
        <f t="shared" si="2"/>
        <v>0</v>
      </c>
    </row>
    <row r="32" spans="1:12" ht="101.25">
      <c r="A32" s="127" t="s">
        <v>48</v>
      </c>
      <c r="B32" s="83" t="s">
        <v>232</v>
      </c>
      <c r="C32" s="128"/>
      <c r="D32" s="128"/>
      <c r="E32" s="128"/>
      <c r="F32" s="129" t="s">
        <v>18</v>
      </c>
      <c r="G32" s="8"/>
      <c r="H32" s="130"/>
      <c r="I32" s="131">
        <f t="shared" si="0"/>
        <v>0</v>
      </c>
      <c r="J32" s="222">
        <v>20</v>
      </c>
      <c r="K32" s="76">
        <f t="shared" si="1"/>
        <v>0</v>
      </c>
      <c r="L32" s="76">
        <f t="shared" si="2"/>
        <v>0</v>
      </c>
    </row>
    <row r="33" spans="1:12" ht="101.25">
      <c r="A33" s="127" t="s">
        <v>49</v>
      </c>
      <c r="B33" s="83" t="s">
        <v>233</v>
      </c>
      <c r="C33" s="128"/>
      <c r="D33" s="128"/>
      <c r="E33" s="128"/>
      <c r="F33" s="129" t="s">
        <v>18</v>
      </c>
      <c r="G33" s="8"/>
      <c r="H33" s="130"/>
      <c r="I33" s="131">
        <f t="shared" si="0"/>
        <v>0</v>
      </c>
      <c r="J33" s="222">
        <v>20</v>
      </c>
      <c r="K33" s="76">
        <f t="shared" si="1"/>
        <v>0</v>
      </c>
      <c r="L33" s="76">
        <f t="shared" si="2"/>
        <v>0</v>
      </c>
    </row>
    <row r="34" spans="1:12" ht="101.25">
      <c r="A34" s="127" t="s">
        <v>51</v>
      </c>
      <c r="B34" s="83" t="s">
        <v>234</v>
      </c>
      <c r="C34" s="128"/>
      <c r="D34" s="128"/>
      <c r="E34" s="128"/>
      <c r="F34" s="129" t="s">
        <v>18</v>
      </c>
      <c r="G34" s="8"/>
      <c r="H34" s="130"/>
      <c r="I34" s="131">
        <f t="shared" si="0"/>
        <v>0</v>
      </c>
      <c r="J34" s="222">
        <v>20</v>
      </c>
      <c r="K34" s="76">
        <f t="shared" si="1"/>
        <v>0</v>
      </c>
      <c r="L34" s="76">
        <f t="shared" si="2"/>
        <v>0</v>
      </c>
    </row>
    <row r="35" spans="1:12" ht="112.5">
      <c r="A35" s="127" t="s">
        <v>53</v>
      </c>
      <c r="B35" s="83" t="s">
        <v>235</v>
      </c>
      <c r="C35" s="128"/>
      <c r="D35" s="128"/>
      <c r="E35" s="128"/>
      <c r="F35" s="129" t="s">
        <v>18</v>
      </c>
      <c r="G35" s="8"/>
      <c r="H35" s="130"/>
      <c r="I35" s="131">
        <f t="shared" si="0"/>
        <v>0</v>
      </c>
      <c r="J35" s="222">
        <v>50</v>
      </c>
      <c r="K35" s="76">
        <f t="shared" si="1"/>
        <v>0</v>
      </c>
      <c r="L35" s="76">
        <f t="shared" si="2"/>
        <v>0</v>
      </c>
    </row>
    <row r="36" spans="1:12" ht="168.75">
      <c r="A36" s="127" t="s">
        <v>55</v>
      </c>
      <c r="B36" s="83" t="s">
        <v>222</v>
      </c>
      <c r="C36" s="128"/>
      <c r="D36" s="128"/>
      <c r="E36" s="128"/>
      <c r="F36" s="129" t="s">
        <v>18</v>
      </c>
      <c r="G36" s="8"/>
      <c r="H36" s="130"/>
      <c r="I36" s="131">
        <f t="shared" si="0"/>
        <v>0</v>
      </c>
      <c r="J36" s="222"/>
      <c r="K36" s="76">
        <f t="shared" si="1"/>
        <v>0</v>
      </c>
      <c r="L36" s="76">
        <f t="shared" si="2"/>
        <v>0</v>
      </c>
    </row>
    <row r="37" spans="1:12" ht="67.5">
      <c r="A37" s="127" t="s">
        <v>57</v>
      </c>
      <c r="B37" s="83" t="s">
        <v>236</v>
      </c>
      <c r="C37" s="128"/>
      <c r="D37" s="128"/>
      <c r="E37" s="128"/>
      <c r="F37" s="129" t="s">
        <v>18</v>
      </c>
      <c r="G37" s="8"/>
      <c r="H37" s="130"/>
      <c r="I37" s="131">
        <f t="shared" si="0"/>
        <v>0</v>
      </c>
      <c r="J37" s="222">
        <v>50</v>
      </c>
      <c r="K37" s="76">
        <f t="shared" si="1"/>
        <v>0</v>
      </c>
      <c r="L37" s="76">
        <f t="shared" si="2"/>
        <v>0</v>
      </c>
    </row>
    <row r="38" spans="1:12" ht="33.75">
      <c r="A38" s="127" t="s">
        <v>58</v>
      </c>
      <c r="B38" s="83" t="s">
        <v>237</v>
      </c>
      <c r="C38" s="128"/>
      <c r="D38" s="128"/>
      <c r="E38" s="128"/>
      <c r="F38" s="129" t="s">
        <v>18</v>
      </c>
      <c r="G38" s="8"/>
      <c r="H38" s="130"/>
      <c r="I38" s="131">
        <f t="shared" si="0"/>
        <v>0</v>
      </c>
      <c r="J38" s="222"/>
      <c r="K38" s="76">
        <f t="shared" si="1"/>
        <v>0</v>
      </c>
      <c r="L38" s="76">
        <f t="shared" si="2"/>
        <v>0</v>
      </c>
    </row>
    <row r="39" spans="1:12" ht="22.5">
      <c r="A39" s="127" t="s">
        <v>60</v>
      </c>
      <c r="B39" s="83" t="s">
        <v>238</v>
      </c>
      <c r="C39" s="128"/>
      <c r="D39" s="128"/>
      <c r="E39" s="128"/>
      <c r="F39" s="129" t="s">
        <v>18</v>
      </c>
      <c r="G39" s="8"/>
      <c r="H39" s="130"/>
      <c r="I39" s="131">
        <f t="shared" si="0"/>
        <v>0</v>
      </c>
      <c r="J39" s="222"/>
      <c r="K39" s="76">
        <f t="shared" si="1"/>
        <v>0</v>
      </c>
      <c r="L39" s="76">
        <f t="shared" si="2"/>
        <v>0</v>
      </c>
    </row>
    <row r="40" spans="1:12" ht="25.5">
      <c r="A40" s="127" t="s">
        <v>91</v>
      </c>
      <c r="B40" s="114" t="s">
        <v>239</v>
      </c>
      <c r="C40" s="128"/>
      <c r="D40" s="128"/>
      <c r="E40" s="128"/>
      <c r="F40" s="129" t="s">
        <v>18</v>
      </c>
      <c r="G40" s="8"/>
      <c r="H40" s="130"/>
      <c r="I40" s="131">
        <f t="shared" si="0"/>
        <v>0</v>
      </c>
      <c r="J40" s="222"/>
      <c r="K40" s="76">
        <f t="shared" si="1"/>
        <v>0</v>
      </c>
      <c r="L40" s="76">
        <f t="shared" si="2"/>
        <v>0</v>
      </c>
    </row>
    <row r="41" spans="1:12" ht="25.5">
      <c r="A41" s="127" t="s">
        <v>62</v>
      </c>
      <c r="B41" s="114" t="s">
        <v>240</v>
      </c>
      <c r="C41" s="128"/>
      <c r="D41" s="128"/>
      <c r="E41" s="128"/>
      <c r="F41" s="129" t="s">
        <v>18</v>
      </c>
      <c r="G41" s="8"/>
      <c r="H41" s="130"/>
      <c r="I41" s="131">
        <f t="shared" si="0"/>
        <v>0</v>
      </c>
      <c r="J41" s="222"/>
      <c r="K41" s="76">
        <f t="shared" si="1"/>
        <v>0</v>
      </c>
      <c r="L41" s="76">
        <f t="shared" si="2"/>
        <v>0</v>
      </c>
    </row>
    <row r="42" spans="1:12" ht="127.5">
      <c r="A42" s="127" t="s">
        <v>94</v>
      </c>
      <c r="B42" s="142" t="s">
        <v>241</v>
      </c>
      <c r="C42" s="128"/>
      <c r="D42" s="128"/>
      <c r="E42" s="128"/>
      <c r="F42" s="129" t="s">
        <v>18</v>
      </c>
      <c r="G42" s="8"/>
      <c r="H42" s="130"/>
      <c r="I42" s="131">
        <f t="shared" si="0"/>
        <v>0</v>
      </c>
      <c r="J42" s="222">
        <v>50</v>
      </c>
      <c r="K42" s="76">
        <f t="shared" si="1"/>
        <v>0</v>
      </c>
      <c r="L42" s="76">
        <f t="shared" si="2"/>
        <v>0</v>
      </c>
    </row>
    <row r="43" spans="1:12">
      <c r="A43" s="127" t="s">
        <v>95</v>
      </c>
      <c r="B43" s="114" t="s">
        <v>242</v>
      </c>
      <c r="C43" s="128"/>
      <c r="D43" s="128"/>
      <c r="E43" s="128"/>
      <c r="F43" s="129" t="s">
        <v>18</v>
      </c>
      <c r="G43" s="8"/>
      <c r="H43" s="130"/>
      <c r="I43" s="131">
        <f t="shared" si="0"/>
        <v>0</v>
      </c>
      <c r="J43" s="222">
        <v>20</v>
      </c>
      <c r="K43" s="76">
        <f t="shared" si="1"/>
        <v>0</v>
      </c>
      <c r="L43" s="76">
        <f t="shared" si="2"/>
        <v>0</v>
      </c>
    </row>
    <row r="44" spans="1:12" ht="102">
      <c r="A44" s="127" t="s">
        <v>97</v>
      </c>
      <c r="B44" s="114" t="s">
        <v>243</v>
      </c>
      <c r="C44" s="128"/>
      <c r="D44" s="128"/>
      <c r="E44" s="128"/>
      <c r="F44" s="129" t="s">
        <v>18</v>
      </c>
      <c r="G44" s="8"/>
      <c r="H44" s="130"/>
      <c r="I44" s="131">
        <f t="shared" si="0"/>
        <v>0</v>
      </c>
      <c r="J44" s="222"/>
      <c r="K44" s="76">
        <f t="shared" si="1"/>
        <v>0</v>
      </c>
      <c r="L44" s="76">
        <f t="shared" si="2"/>
        <v>0</v>
      </c>
    </row>
    <row r="45" spans="1:12" ht="102">
      <c r="A45" s="127" t="s">
        <v>99</v>
      </c>
      <c r="B45" s="114" t="s">
        <v>244</v>
      </c>
      <c r="C45" s="128"/>
      <c r="D45" s="128"/>
      <c r="E45" s="128"/>
      <c r="F45" s="129" t="s">
        <v>18</v>
      </c>
      <c r="G45" s="8"/>
      <c r="H45" s="130"/>
      <c r="I45" s="131">
        <f t="shared" si="0"/>
        <v>0</v>
      </c>
      <c r="J45" s="222"/>
      <c r="K45" s="76">
        <f t="shared" si="1"/>
        <v>0</v>
      </c>
      <c r="L45" s="76">
        <f t="shared" si="2"/>
        <v>0</v>
      </c>
    </row>
    <row r="46" spans="1:12" ht="38.25">
      <c r="A46" s="127" t="s">
        <v>100</v>
      </c>
      <c r="B46" s="143" t="s">
        <v>245</v>
      </c>
      <c r="C46" s="128"/>
      <c r="D46" s="128"/>
      <c r="E46" s="128"/>
      <c r="F46" s="129" t="s">
        <v>18</v>
      </c>
      <c r="G46" s="8"/>
      <c r="H46" s="130"/>
      <c r="I46" s="131">
        <f t="shared" si="0"/>
        <v>0</v>
      </c>
      <c r="J46" s="222"/>
      <c r="K46" s="76">
        <f t="shared" si="1"/>
        <v>0</v>
      </c>
      <c r="L46" s="76">
        <f t="shared" si="2"/>
        <v>0</v>
      </c>
    </row>
    <row r="47" spans="1:12" s="18" customFormat="1" ht="127.5">
      <c r="A47" s="127" t="s">
        <v>101</v>
      </c>
      <c r="B47" s="143" t="s">
        <v>246</v>
      </c>
      <c r="C47" s="128"/>
      <c r="D47" s="128"/>
      <c r="E47" s="128"/>
      <c r="F47" s="129" t="s">
        <v>18</v>
      </c>
      <c r="G47" s="8"/>
      <c r="H47" s="130"/>
      <c r="I47" s="131">
        <f t="shared" ref="I47:I70" si="3">H47+(G47*H47)</f>
        <v>0</v>
      </c>
      <c r="J47" s="222"/>
      <c r="K47" s="76">
        <f t="shared" ref="K47:K70" si="4">J47*H47</f>
        <v>0</v>
      </c>
      <c r="L47" s="76">
        <f t="shared" ref="L47:L70" si="5">J47*I47</f>
        <v>0</v>
      </c>
    </row>
    <row r="48" spans="1:12" s="18" customFormat="1" ht="22.5">
      <c r="A48" s="253" t="s">
        <v>103</v>
      </c>
      <c r="B48" s="226" t="s">
        <v>524</v>
      </c>
      <c r="C48" s="254"/>
      <c r="D48" s="254"/>
      <c r="E48" s="254"/>
      <c r="F48" s="255" t="s">
        <v>18</v>
      </c>
      <c r="G48" s="229"/>
      <c r="H48" s="256"/>
      <c r="I48" s="257">
        <f t="shared" ref="I48:I53" si="6">H48+(G48*H48)</f>
        <v>0</v>
      </c>
      <c r="J48" s="258">
        <v>50</v>
      </c>
      <c r="K48" s="233">
        <f t="shared" ref="K48:K53" si="7">J48*H48</f>
        <v>0</v>
      </c>
      <c r="L48" s="233">
        <f t="shared" ref="L48:L53" si="8">J48*I48</f>
        <v>0</v>
      </c>
    </row>
    <row r="49" spans="1:12" s="18" customFormat="1" ht="22.5">
      <c r="A49" s="253" t="s">
        <v>105</v>
      </c>
      <c r="B49" s="226" t="s">
        <v>525</v>
      </c>
      <c r="C49" s="254"/>
      <c r="D49" s="254"/>
      <c r="E49" s="254"/>
      <c r="F49" s="255" t="s">
        <v>18</v>
      </c>
      <c r="G49" s="229"/>
      <c r="H49" s="256"/>
      <c r="I49" s="257">
        <f t="shared" si="6"/>
        <v>0</v>
      </c>
      <c r="J49" s="258">
        <v>50</v>
      </c>
      <c r="K49" s="233">
        <f t="shared" si="7"/>
        <v>0</v>
      </c>
      <c r="L49" s="233">
        <f t="shared" si="8"/>
        <v>0</v>
      </c>
    </row>
    <row r="50" spans="1:12" s="18" customFormat="1" ht="22.5">
      <c r="A50" s="253" t="s">
        <v>107</v>
      </c>
      <c r="B50" s="226" t="s">
        <v>526</v>
      </c>
      <c r="C50" s="254"/>
      <c r="D50" s="254"/>
      <c r="E50" s="254"/>
      <c r="F50" s="255" t="s">
        <v>18</v>
      </c>
      <c r="G50" s="229"/>
      <c r="H50" s="256"/>
      <c r="I50" s="257">
        <f t="shared" si="6"/>
        <v>0</v>
      </c>
      <c r="J50" s="258">
        <v>50</v>
      </c>
      <c r="K50" s="233">
        <f t="shared" si="7"/>
        <v>0</v>
      </c>
      <c r="L50" s="233">
        <f t="shared" si="8"/>
        <v>0</v>
      </c>
    </row>
    <row r="51" spans="1:12" s="18" customFormat="1" ht="22.5">
      <c r="A51" s="253" t="s">
        <v>109</v>
      </c>
      <c r="B51" s="226" t="s">
        <v>527</v>
      </c>
      <c r="C51" s="254"/>
      <c r="D51" s="254"/>
      <c r="E51" s="254"/>
      <c r="F51" s="255" t="s">
        <v>18</v>
      </c>
      <c r="G51" s="229"/>
      <c r="H51" s="256"/>
      <c r="I51" s="257">
        <f t="shared" si="6"/>
        <v>0</v>
      </c>
      <c r="J51" s="258">
        <v>100</v>
      </c>
      <c r="K51" s="233">
        <f t="shared" si="7"/>
        <v>0</v>
      </c>
      <c r="L51" s="233">
        <f t="shared" si="8"/>
        <v>0</v>
      </c>
    </row>
    <row r="52" spans="1:12" s="18" customFormat="1" ht="22.5">
      <c r="A52" s="253" t="s">
        <v>111</v>
      </c>
      <c r="B52" s="226" t="s">
        <v>529</v>
      </c>
      <c r="C52" s="254"/>
      <c r="D52" s="254"/>
      <c r="E52" s="254"/>
      <c r="F52" s="255" t="s">
        <v>18</v>
      </c>
      <c r="G52" s="229"/>
      <c r="H52" s="256"/>
      <c r="I52" s="257">
        <f t="shared" si="6"/>
        <v>0</v>
      </c>
      <c r="J52" s="258">
        <v>50</v>
      </c>
      <c r="K52" s="233">
        <f t="shared" si="7"/>
        <v>0</v>
      </c>
      <c r="L52" s="233">
        <f t="shared" si="8"/>
        <v>0</v>
      </c>
    </row>
    <row r="53" spans="1:12" s="18" customFormat="1" ht="22.5">
      <c r="A53" s="253" t="s">
        <v>113</v>
      </c>
      <c r="B53" s="226" t="s">
        <v>528</v>
      </c>
      <c r="C53" s="254"/>
      <c r="D53" s="254"/>
      <c r="E53" s="254"/>
      <c r="F53" s="255" t="s">
        <v>18</v>
      </c>
      <c r="G53" s="229"/>
      <c r="H53" s="256"/>
      <c r="I53" s="257">
        <f t="shared" si="6"/>
        <v>0</v>
      </c>
      <c r="J53" s="258">
        <v>5</v>
      </c>
      <c r="K53" s="233">
        <f t="shared" si="7"/>
        <v>0</v>
      </c>
      <c r="L53" s="233">
        <f t="shared" si="8"/>
        <v>0</v>
      </c>
    </row>
    <row r="54" spans="1:12" s="18" customFormat="1" ht="33.75">
      <c r="A54" s="253" t="s">
        <v>115</v>
      </c>
      <c r="B54" s="226" t="s">
        <v>534</v>
      </c>
      <c r="C54" s="254"/>
      <c r="D54" s="254"/>
      <c r="E54" s="254"/>
      <c r="F54" s="255" t="s">
        <v>18</v>
      </c>
      <c r="G54" s="229"/>
      <c r="H54" s="256"/>
      <c r="I54" s="257">
        <f t="shared" ref="I54:I56" si="9">H54+(G54*H54)</f>
        <v>0</v>
      </c>
      <c r="J54" s="258">
        <v>5</v>
      </c>
      <c r="K54" s="233">
        <f t="shared" ref="K54:K56" si="10">J54*H54</f>
        <v>0</v>
      </c>
      <c r="L54" s="233">
        <f t="shared" ref="L54:L56" si="11">J54*I54</f>
        <v>0</v>
      </c>
    </row>
    <row r="55" spans="1:12" s="18" customFormat="1" ht="33.75">
      <c r="A55" s="253" t="s">
        <v>116</v>
      </c>
      <c r="B55" s="226" t="s">
        <v>535</v>
      </c>
      <c r="C55" s="254"/>
      <c r="D55" s="254"/>
      <c r="E55" s="254"/>
      <c r="F55" s="255" t="s">
        <v>18</v>
      </c>
      <c r="G55" s="229"/>
      <c r="H55" s="256"/>
      <c r="I55" s="257">
        <f t="shared" si="9"/>
        <v>0</v>
      </c>
      <c r="J55" s="258">
        <v>5</v>
      </c>
      <c r="K55" s="233">
        <f t="shared" si="10"/>
        <v>0</v>
      </c>
      <c r="L55" s="233">
        <f t="shared" si="11"/>
        <v>0</v>
      </c>
    </row>
    <row r="56" spans="1:12" s="18" customFormat="1" ht="33.75">
      <c r="A56" s="253" t="s">
        <v>117</v>
      </c>
      <c r="B56" s="226" t="s">
        <v>536</v>
      </c>
      <c r="C56" s="254"/>
      <c r="D56" s="254"/>
      <c r="E56" s="254"/>
      <c r="F56" s="255" t="s">
        <v>18</v>
      </c>
      <c r="G56" s="229"/>
      <c r="H56" s="256"/>
      <c r="I56" s="257">
        <f t="shared" si="9"/>
        <v>0</v>
      </c>
      <c r="J56" s="258">
        <v>5</v>
      </c>
      <c r="K56" s="233">
        <f t="shared" si="10"/>
        <v>0</v>
      </c>
      <c r="L56" s="233">
        <f t="shared" si="11"/>
        <v>0</v>
      </c>
    </row>
    <row r="57" spans="1:12" s="18" customFormat="1" ht="22.5">
      <c r="A57" s="253" t="s">
        <v>118</v>
      </c>
      <c r="B57" s="226" t="s">
        <v>540</v>
      </c>
      <c r="C57" s="254"/>
      <c r="D57" s="254"/>
      <c r="E57" s="254"/>
      <c r="F57" s="255" t="s">
        <v>18</v>
      </c>
      <c r="G57" s="229"/>
      <c r="H57" s="256"/>
      <c r="I57" s="257">
        <v>0</v>
      </c>
      <c r="J57" s="258">
        <v>660</v>
      </c>
      <c r="K57" s="233">
        <v>0</v>
      </c>
      <c r="L57" s="233">
        <v>0</v>
      </c>
    </row>
    <row r="58" spans="1:12" s="18" customFormat="1" ht="22.5">
      <c r="A58" s="253" t="s">
        <v>120</v>
      </c>
      <c r="B58" s="226" t="s">
        <v>541</v>
      </c>
      <c r="C58" s="254"/>
      <c r="D58" s="254"/>
      <c r="E58" s="254"/>
      <c r="F58" s="255" t="s">
        <v>18</v>
      </c>
      <c r="G58" s="229"/>
      <c r="H58" s="256"/>
      <c r="I58" s="257">
        <v>0</v>
      </c>
      <c r="J58" s="258">
        <v>540</v>
      </c>
      <c r="K58" s="233">
        <v>0</v>
      </c>
      <c r="L58" s="233">
        <v>0</v>
      </c>
    </row>
    <row r="59" spans="1:12" s="18" customFormat="1" ht="22.5">
      <c r="A59" s="253" t="s">
        <v>121</v>
      </c>
      <c r="B59" s="226" t="s">
        <v>542</v>
      </c>
      <c r="C59" s="254"/>
      <c r="D59" s="254"/>
      <c r="E59" s="254"/>
      <c r="F59" s="255" t="s">
        <v>18</v>
      </c>
      <c r="G59" s="229"/>
      <c r="H59" s="256"/>
      <c r="I59" s="257">
        <v>0</v>
      </c>
      <c r="J59" s="258">
        <v>10</v>
      </c>
      <c r="K59" s="233">
        <v>0</v>
      </c>
      <c r="L59" s="233">
        <v>0</v>
      </c>
    </row>
    <row r="60" spans="1:12" s="18" customFormat="1" ht="67.5">
      <c r="A60" s="253" t="s">
        <v>123</v>
      </c>
      <c r="B60" s="226" t="s">
        <v>543</v>
      </c>
      <c r="C60" s="254"/>
      <c r="D60" s="254"/>
      <c r="E60" s="254"/>
      <c r="F60" s="255" t="s">
        <v>18</v>
      </c>
      <c r="G60" s="229"/>
      <c r="H60" s="256"/>
      <c r="I60" s="257">
        <v>0</v>
      </c>
      <c r="J60" s="258">
        <v>200</v>
      </c>
      <c r="K60" s="233">
        <v>0</v>
      </c>
      <c r="L60" s="233">
        <v>0</v>
      </c>
    </row>
    <row r="61" spans="1:12" s="18" customFormat="1" ht="33.75">
      <c r="A61" s="253" t="s">
        <v>125</v>
      </c>
      <c r="B61" s="226" t="s">
        <v>544</v>
      </c>
      <c r="C61" s="254"/>
      <c r="D61" s="254"/>
      <c r="E61" s="254"/>
      <c r="F61" s="255" t="s">
        <v>18</v>
      </c>
      <c r="G61" s="229"/>
      <c r="H61" s="256"/>
      <c r="I61" s="257">
        <v>0</v>
      </c>
      <c r="J61" s="258">
        <v>10</v>
      </c>
      <c r="K61" s="233">
        <v>0</v>
      </c>
      <c r="L61" s="233">
        <v>0</v>
      </c>
    </row>
    <row r="62" spans="1:12" s="18" customFormat="1" ht="78.75">
      <c r="A62" s="253" t="s">
        <v>127</v>
      </c>
      <c r="B62" s="226" t="s">
        <v>550</v>
      </c>
      <c r="C62" s="254"/>
      <c r="D62" s="254"/>
      <c r="E62" s="254"/>
      <c r="F62" s="255" t="s">
        <v>18</v>
      </c>
      <c r="G62" s="229"/>
      <c r="H62" s="256"/>
      <c r="I62" s="257">
        <v>0</v>
      </c>
      <c r="J62" s="258">
        <v>100</v>
      </c>
      <c r="K62" s="233">
        <v>0</v>
      </c>
      <c r="L62" s="233">
        <v>0</v>
      </c>
    </row>
    <row r="63" spans="1:12" s="18" customFormat="1" ht="33.75">
      <c r="A63" s="246" t="s">
        <v>129</v>
      </c>
      <c r="B63" s="264" t="s">
        <v>547</v>
      </c>
      <c r="C63" s="247"/>
      <c r="D63" s="247"/>
      <c r="E63" s="247"/>
      <c r="F63" s="248" t="s">
        <v>18</v>
      </c>
      <c r="G63" s="229"/>
      <c r="H63" s="249"/>
      <c r="I63" s="250">
        <f t="shared" ref="I63:I65" si="12">H63+(G63*H63)</f>
        <v>0</v>
      </c>
      <c r="J63" s="251">
        <v>100</v>
      </c>
      <c r="K63" s="252">
        <f t="shared" ref="K63:K65" si="13">J63*H63</f>
        <v>0</v>
      </c>
      <c r="L63" s="252">
        <f t="shared" ref="L63:L65" si="14">J63*I63</f>
        <v>0</v>
      </c>
    </row>
    <row r="64" spans="1:12" s="18" customFormat="1" ht="112.5">
      <c r="A64" s="246" t="s">
        <v>131</v>
      </c>
      <c r="B64" s="226" t="s">
        <v>548</v>
      </c>
      <c r="C64" s="254"/>
      <c r="D64" s="254"/>
      <c r="E64" s="254"/>
      <c r="F64" s="255" t="s">
        <v>18</v>
      </c>
      <c r="G64" s="229"/>
      <c r="H64" s="256"/>
      <c r="I64" s="257">
        <f t="shared" si="12"/>
        <v>0</v>
      </c>
      <c r="J64" s="258">
        <v>20</v>
      </c>
      <c r="K64" s="233">
        <f t="shared" si="13"/>
        <v>0</v>
      </c>
      <c r="L64" s="233">
        <f t="shared" si="14"/>
        <v>0</v>
      </c>
    </row>
    <row r="65" spans="1:12" s="18" customFormat="1" ht="112.5">
      <c r="A65" s="246" t="s">
        <v>132</v>
      </c>
      <c r="B65" s="226" t="s">
        <v>549</v>
      </c>
      <c r="C65" s="254"/>
      <c r="D65" s="254"/>
      <c r="E65" s="254"/>
      <c r="F65" s="255" t="s">
        <v>18</v>
      </c>
      <c r="G65" s="229"/>
      <c r="H65" s="256"/>
      <c r="I65" s="257">
        <f t="shared" si="12"/>
        <v>0</v>
      </c>
      <c r="J65" s="258">
        <v>50</v>
      </c>
      <c r="K65" s="233">
        <f t="shared" si="13"/>
        <v>0</v>
      </c>
      <c r="L65" s="233">
        <f t="shared" si="14"/>
        <v>0</v>
      </c>
    </row>
    <row r="66" spans="1:12" s="18" customFormat="1" ht="33.75">
      <c r="A66" s="246" t="s">
        <v>134</v>
      </c>
      <c r="B66" s="226" t="s">
        <v>551</v>
      </c>
      <c r="C66" s="254"/>
      <c r="D66" s="254"/>
      <c r="E66" s="254"/>
      <c r="F66" s="255" t="s">
        <v>18</v>
      </c>
      <c r="G66" s="229"/>
      <c r="H66" s="256"/>
      <c r="I66" s="257">
        <f t="shared" ref="I66" si="15">H66+(G66*H66)</f>
        <v>0</v>
      </c>
      <c r="J66" s="258">
        <v>20</v>
      </c>
      <c r="K66" s="233">
        <f t="shared" ref="K66" si="16">J66*H66</f>
        <v>0</v>
      </c>
      <c r="L66" s="233">
        <f t="shared" ref="L66" si="17">J66*I66</f>
        <v>0</v>
      </c>
    </row>
    <row r="67" spans="1:12" s="18" customFormat="1" ht="33.75">
      <c r="A67" s="246" t="s">
        <v>136</v>
      </c>
      <c r="B67" s="226" t="s">
        <v>552</v>
      </c>
      <c r="C67" s="254"/>
      <c r="D67" s="254"/>
      <c r="E67" s="254"/>
      <c r="F67" s="255" t="s">
        <v>18</v>
      </c>
      <c r="G67" s="229"/>
      <c r="H67" s="256"/>
      <c r="I67" s="257">
        <f t="shared" ref="I67" si="18">H67+(G67*H67)</f>
        <v>0</v>
      </c>
      <c r="J67" s="258">
        <v>50</v>
      </c>
      <c r="K67" s="233">
        <f t="shared" ref="K67" si="19">J67*H67</f>
        <v>0</v>
      </c>
      <c r="L67" s="233">
        <f t="shared" ref="L67" si="20">J67*I67</f>
        <v>0</v>
      </c>
    </row>
    <row r="68" spans="1:12" s="18" customFormat="1" ht="33.75">
      <c r="A68" s="246" t="s">
        <v>137</v>
      </c>
      <c r="B68" s="226" t="s">
        <v>553</v>
      </c>
      <c r="C68" s="254"/>
      <c r="D68" s="254"/>
      <c r="E68" s="254"/>
      <c r="F68" s="255" t="s">
        <v>18</v>
      </c>
      <c r="G68" s="229"/>
      <c r="H68" s="256"/>
      <c r="I68" s="257">
        <f t="shared" ref="I68" si="21">H68+(G68*H68)</f>
        <v>0</v>
      </c>
      <c r="J68" s="258">
        <v>80</v>
      </c>
      <c r="K68" s="233">
        <f t="shared" ref="K68" si="22">J68*H68</f>
        <v>0</v>
      </c>
      <c r="L68" s="233">
        <f t="shared" ref="L68" si="23">J68*I68</f>
        <v>0</v>
      </c>
    </row>
    <row r="69" spans="1:12" s="18" customFormat="1" ht="22.5">
      <c r="A69" s="246" t="s">
        <v>138</v>
      </c>
      <c r="B69" s="226" t="s">
        <v>556</v>
      </c>
      <c r="C69" s="254"/>
      <c r="D69" s="254"/>
      <c r="E69" s="254"/>
      <c r="F69" s="255" t="s">
        <v>18</v>
      </c>
      <c r="G69" s="229"/>
      <c r="H69" s="256"/>
      <c r="I69" s="257">
        <f t="shared" ref="I69" si="24">H69+(G69*H69)</f>
        <v>0</v>
      </c>
      <c r="J69" s="258">
        <v>5</v>
      </c>
      <c r="K69" s="233">
        <f t="shared" ref="K69" si="25">J69*H69</f>
        <v>0</v>
      </c>
      <c r="L69" s="233">
        <f t="shared" ref="L69" si="26">J69*I69</f>
        <v>0</v>
      </c>
    </row>
    <row r="70" spans="1:12" ht="135">
      <c r="A70" s="253" t="s">
        <v>139</v>
      </c>
      <c r="B70" s="226" t="s">
        <v>523</v>
      </c>
      <c r="C70" s="254"/>
      <c r="D70" s="254"/>
      <c r="E70" s="254"/>
      <c r="F70" s="255" t="s">
        <v>18</v>
      </c>
      <c r="G70" s="229"/>
      <c r="H70" s="256"/>
      <c r="I70" s="257">
        <f t="shared" si="3"/>
        <v>0</v>
      </c>
      <c r="J70" s="258">
        <v>50</v>
      </c>
      <c r="K70" s="233">
        <f t="shared" si="4"/>
        <v>0</v>
      </c>
      <c r="L70" s="233">
        <f t="shared" si="5"/>
        <v>0</v>
      </c>
    </row>
    <row r="71" spans="1:12">
      <c r="A71" s="132"/>
      <c r="B71" s="23" t="s">
        <v>64</v>
      </c>
      <c r="C71" s="133"/>
      <c r="D71" s="133"/>
      <c r="E71" s="133"/>
      <c r="F71" s="134"/>
      <c r="G71" s="135"/>
      <c r="H71" s="136"/>
      <c r="I71" s="137"/>
      <c r="J71" s="185"/>
      <c r="K71" s="77">
        <f>SUM(K14:K70)</f>
        <v>0</v>
      </c>
      <c r="L71" s="77">
        <f>SUM(L14:L70)</f>
        <v>0</v>
      </c>
    </row>
    <row r="72" spans="1:12">
      <c r="A72" s="139"/>
      <c r="B72" s="18"/>
      <c r="C72" s="18"/>
      <c r="D72" s="18"/>
      <c r="E72" s="18"/>
      <c r="F72" s="18"/>
      <c r="G72" s="299" t="s">
        <v>65</v>
      </c>
      <c r="H72" s="299"/>
      <c r="I72" s="299"/>
      <c r="J72" s="99"/>
      <c r="K72" s="99"/>
      <c r="L72" s="99"/>
    </row>
    <row r="73" spans="1:12">
      <c r="A73" s="139"/>
      <c r="B73" s="18"/>
      <c r="C73" s="18"/>
      <c r="D73" s="18"/>
      <c r="E73" s="18"/>
      <c r="F73" s="18"/>
      <c r="G73" s="299"/>
      <c r="H73" s="299"/>
      <c r="I73" s="299"/>
      <c r="J73" s="99"/>
      <c r="K73" s="99"/>
      <c r="L73" s="99"/>
    </row>
    <row r="74" spans="1:12">
      <c r="A74" s="139"/>
      <c r="B74" s="140"/>
      <c r="C74" s="140"/>
      <c r="D74" s="140"/>
      <c r="E74" s="140"/>
      <c r="F74" s="18"/>
      <c r="G74" s="51"/>
      <c r="H74" s="52"/>
      <c r="I74" s="53"/>
      <c r="J74" s="99"/>
      <c r="K74" s="99"/>
      <c r="L74" s="99"/>
    </row>
    <row r="75" spans="1:12">
      <c r="A75" s="139"/>
      <c r="B75" s="18"/>
      <c r="C75" s="18"/>
      <c r="D75" s="18"/>
      <c r="E75" s="18"/>
      <c r="F75" s="18"/>
      <c r="G75" s="67"/>
      <c r="H75" s="67"/>
      <c r="I75" s="67"/>
      <c r="J75" s="99"/>
      <c r="K75" s="99"/>
      <c r="L75" s="99"/>
    </row>
    <row r="76" spans="1:12">
      <c r="A76" s="141" t="s">
        <v>164</v>
      </c>
      <c r="B76" s="47"/>
      <c r="C76" s="47"/>
      <c r="D76" s="47"/>
      <c r="E76" s="47"/>
      <c r="F76" s="47"/>
      <c r="G76" s="104"/>
      <c r="H76" s="104"/>
      <c r="I76" s="104"/>
      <c r="J76" s="99"/>
      <c r="K76" s="99"/>
      <c r="L76" s="99"/>
    </row>
    <row r="77" spans="1:12">
      <c r="A77" s="141" t="s">
        <v>165</v>
      </c>
      <c r="B77" s="47"/>
      <c r="C77" s="47"/>
      <c r="D77" s="47"/>
      <c r="E77" s="47"/>
      <c r="F77" s="47"/>
      <c r="G77" s="104"/>
      <c r="H77" s="104"/>
      <c r="I77" s="104"/>
      <c r="J77" s="99"/>
      <c r="K77" s="99"/>
      <c r="L77" s="99"/>
    </row>
    <row r="78" spans="1:12">
      <c r="A78" s="141" t="s">
        <v>66</v>
      </c>
      <c r="B78" s="47"/>
      <c r="C78" s="47"/>
      <c r="D78" s="47"/>
      <c r="E78" s="47"/>
      <c r="F78" s="47"/>
      <c r="G78" s="47"/>
      <c r="H78" s="47"/>
      <c r="I78" s="47"/>
      <c r="J78" s="99"/>
      <c r="K78" s="99"/>
      <c r="L78" s="99"/>
    </row>
    <row r="79" spans="1:12">
      <c r="A79" s="141" t="s">
        <v>67</v>
      </c>
      <c r="B79" s="47"/>
      <c r="C79" s="47"/>
      <c r="D79" s="47"/>
      <c r="E79" s="47"/>
      <c r="F79" s="47"/>
      <c r="G79" s="47"/>
      <c r="H79" s="47"/>
      <c r="I79" s="47"/>
      <c r="J79" s="99"/>
      <c r="K79" s="99"/>
      <c r="L79" s="99"/>
    </row>
    <row r="80" spans="1:12">
      <c r="A80" s="139"/>
      <c r="B80" s="18"/>
      <c r="C80" s="18"/>
      <c r="D80" s="18"/>
      <c r="E80" s="18"/>
      <c r="F80" s="18"/>
      <c r="G80" s="18"/>
      <c r="H80" s="18"/>
      <c r="I80" s="18"/>
      <c r="J80" s="99"/>
      <c r="K80" s="99"/>
      <c r="L80" s="99"/>
    </row>
  </sheetData>
  <mergeCells count="3">
    <mergeCell ref="A11:I12"/>
    <mergeCell ref="J11:L12"/>
    <mergeCell ref="G72:I73"/>
  </mergeCells>
  <pageMargins left="0.7" right="0.7" top="0.75" bottom="0.75" header="0.3" footer="0.3"/>
  <pageSetup paperSize="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0"/>
  <sheetViews>
    <sheetView topLeftCell="A6" workbookViewId="0">
      <selection activeCell="E88" sqref="E88"/>
    </sheetView>
  </sheetViews>
  <sheetFormatPr defaultRowHeight="15"/>
  <cols>
    <col min="2" max="2" width="18.28515625" customWidth="1"/>
    <col min="3" max="3" width="18.5703125" customWidth="1"/>
    <col min="4" max="4" width="18.28515625" customWidth="1"/>
    <col min="5" max="5" width="18.7109375" customWidth="1"/>
    <col min="8" max="8" width="18.28515625" customWidth="1"/>
    <col min="9" max="9" width="18.140625" customWidth="1"/>
    <col min="10" max="10" width="18.28515625" customWidth="1"/>
    <col min="11" max="11" width="16.85546875" customWidth="1"/>
    <col min="12" max="12" width="1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8">
      <c r="A9" s="36"/>
      <c r="B9" s="37"/>
      <c r="C9" s="37"/>
      <c r="D9" s="37"/>
      <c r="E9" s="37"/>
      <c r="F9" s="38"/>
      <c r="G9" s="54"/>
      <c r="H9" s="55"/>
      <c r="I9" s="56"/>
      <c r="J9" s="18"/>
      <c r="K9" s="18"/>
      <c r="L9" s="18"/>
    </row>
    <row r="10" spans="1:12" ht="15.75">
      <c r="A10" s="27" t="s">
        <v>247</v>
      </c>
      <c r="B10" s="27"/>
      <c r="C10" s="27"/>
      <c r="D10" s="27"/>
      <c r="E10" s="27"/>
      <c r="F10" s="29"/>
      <c r="G10" s="57"/>
      <c r="H10" s="58"/>
      <c r="I10" s="59"/>
      <c r="J10" s="18"/>
      <c r="K10" s="18"/>
      <c r="L10" s="18"/>
    </row>
    <row r="11" spans="1:12" ht="15.75">
      <c r="A11" s="27"/>
      <c r="B11" s="27"/>
      <c r="C11" s="27"/>
      <c r="D11" s="27"/>
      <c r="E11" s="27"/>
      <c r="F11" s="29"/>
      <c r="G11" s="57"/>
      <c r="H11" s="58"/>
      <c r="I11" s="59"/>
      <c r="J11" s="18"/>
      <c r="K11" s="18"/>
      <c r="L11" s="18"/>
    </row>
    <row r="12" spans="1:12">
      <c r="A12" s="306"/>
      <c r="B12" s="306"/>
      <c r="C12" s="306"/>
      <c r="D12" s="306"/>
      <c r="E12" s="306"/>
      <c r="F12" s="306"/>
      <c r="G12" s="306"/>
      <c r="H12" s="306"/>
      <c r="I12" s="306"/>
      <c r="J12" s="278" t="s">
        <v>484</v>
      </c>
      <c r="K12" s="279"/>
      <c r="L12" s="280"/>
    </row>
    <row r="13" spans="1:12">
      <c r="A13" s="306"/>
      <c r="B13" s="306"/>
      <c r="C13" s="306"/>
      <c r="D13" s="306"/>
      <c r="E13" s="306"/>
      <c r="F13" s="306"/>
      <c r="G13" s="306"/>
      <c r="H13" s="306"/>
      <c r="I13" s="306"/>
      <c r="J13" s="281"/>
      <c r="K13" s="282"/>
      <c r="L13" s="283"/>
    </row>
    <row r="14" spans="1:12" ht="39">
      <c r="A14" s="21" t="s">
        <v>4</v>
      </c>
      <c r="B14" s="21" t="s">
        <v>70</v>
      </c>
      <c r="C14" s="50" t="s">
        <v>6</v>
      </c>
      <c r="D14" s="50" t="s">
        <v>7</v>
      </c>
      <c r="E14" s="50" t="s">
        <v>8</v>
      </c>
      <c r="F14" s="21" t="s">
        <v>9</v>
      </c>
      <c r="G14" s="50" t="s">
        <v>10</v>
      </c>
      <c r="H14" s="60" t="s">
        <v>11</v>
      </c>
      <c r="I14" s="85" t="s">
        <v>12</v>
      </c>
      <c r="J14" s="68" t="s">
        <v>13</v>
      </c>
      <c r="K14" s="62" t="s">
        <v>14</v>
      </c>
      <c r="L14" s="63" t="s">
        <v>15</v>
      </c>
    </row>
    <row r="15" spans="1:12" ht="33.75">
      <c r="A15" s="48" t="s">
        <v>16</v>
      </c>
      <c r="B15" s="83" t="s">
        <v>248</v>
      </c>
      <c r="C15" s="86"/>
      <c r="D15" s="86"/>
      <c r="E15" s="86"/>
      <c r="F15" s="22" t="s">
        <v>18</v>
      </c>
      <c r="G15" s="8"/>
      <c r="H15" s="87"/>
      <c r="I15" s="88">
        <f>H15+(G15*H15)</f>
        <v>0</v>
      </c>
      <c r="J15" s="206">
        <v>5</v>
      </c>
      <c r="K15" s="76">
        <f>J15*H15</f>
        <v>0</v>
      </c>
      <c r="L15" s="76">
        <f>J15*I15</f>
        <v>0</v>
      </c>
    </row>
    <row r="16" spans="1:12" ht="33.75">
      <c r="A16" s="48" t="s">
        <v>19</v>
      </c>
      <c r="B16" s="83" t="s">
        <v>249</v>
      </c>
      <c r="C16" s="86"/>
      <c r="D16" s="86"/>
      <c r="E16" s="86"/>
      <c r="F16" s="22" t="s">
        <v>18</v>
      </c>
      <c r="G16" s="8"/>
      <c r="H16" s="87"/>
      <c r="I16" s="88">
        <f>H16+(G16*H16)</f>
        <v>0</v>
      </c>
      <c r="J16" s="206">
        <v>5</v>
      </c>
      <c r="K16" s="76">
        <f t="shared" ref="K16:K79" si="0">J16*H16</f>
        <v>0</v>
      </c>
      <c r="L16" s="76">
        <f t="shared" ref="L16:L79" si="1">J16*I16</f>
        <v>0</v>
      </c>
    </row>
    <row r="17" spans="1:12" ht="33.75">
      <c r="A17" s="48" t="s">
        <v>21</v>
      </c>
      <c r="B17" s="83" t="s">
        <v>250</v>
      </c>
      <c r="C17" s="86"/>
      <c r="D17" s="86"/>
      <c r="E17" s="86"/>
      <c r="F17" s="22" t="s">
        <v>18</v>
      </c>
      <c r="G17" s="8"/>
      <c r="H17" s="87"/>
      <c r="I17" s="88">
        <f t="shared" ref="I17:I80" si="2">H17+(G17*H17)</f>
        <v>0</v>
      </c>
      <c r="J17" s="206">
        <v>2</v>
      </c>
      <c r="K17" s="76">
        <f t="shared" si="0"/>
        <v>0</v>
      </c>
      <c r="L17" s="76">
        <f t="shared" si="1"/>
        <v>0</v>
      </c>
    </row>
    <row r="18" spans="1:12" ht="45">
      <c r="A18" s="48" t="s">
        <v>23</v>
      </c>
      <c r="B18" s="83" t="s">
        <v>251</v>
      </c>
      <c r="C18" s="86"/>
      <c r="D18" s="86"/>
      <c r="E18" s="86"/>
      <c r="F18" s="22" t="s">
        <v>18</v>
      </c>
      <c r="G18" s="8"/>
      <c r="H18" s="87"/>
      <c r="I18" s="88">
        <f t="shared" si="2"/>
        <v>0</v>
      </c>
      <c r="J18" s="206">
        <v>200</v>
      </c>
      <c r="K18" s="76">
        <f t="shared" si="0"/>
        <v>0</v>
      </c>
      <c r="L18" s="76">
        <f t="shared" si="1"/>
        <v>0</v>
      </c>
    </row>
    <row r="19" spans="1:12" ht="22.5">
      <c r="A19" s="48" t="s">
        <v>25</v>
      </c>
      <c r="B19" s="83" t="s">
        <v>252</v>
      </c>
      <c r="C19" s="86"/>
      <c r="D19" s="86"/>
      <c r="E19" s="86"/>
      <c r="F19" s="22" t="s">
        <v>18</v>
      </c>
      <c r="G19" s="8"/>
      <c r="H19" s="87"/>
      <c r="I19" s="88">
        <f t="shared" si="2"/>
        <v>0</v>
      </c>
      <c r="J19" s="206"/>
      <c r="K19" s="76">
        <f t="shared" si="0"/>
        <v>0</v>
      </c>
      <c r="L19" s="76">
        <f t="shared" si="1"/>
        <v>0</v>
      </c>
    </row>
    <row r="20" spans="1:12" ht="56.25">
      <c r="A20" s="48" t="s">
        <v>27</v>
      </c>
      <c r="B20" s="83" t="s">
        <v>253</v>
      </c>
      <c r="C20" s="86"/>
      <c r="D20" s="86"/>
      <c r="E20" s="86"/>
      <c r="F20" s="22" t="s">
        <v>18</v>
      </c>
      <c r="G20" s="8"/>
      <c r="H20" s="87"/>
      <c r="I20" s="88">
        <f t="shared" si="2"/>
        <v>0</v>
      </c>
      <c r="J20" s="206">
        <v>12</v>
      </c>
      <c r="K20" s="76">
        <f t="shared" si="0"/>
        <v>0</v>
      </c>
      <c r="L20" s="76">
        <f t="shared" si="1"/>
        <v>0</v>
      </c>
    </row>
    <row r="21" spans="1:12" ht="22.5">
      <c r="A21" s="48" t="s">
        <v>29</v>
      </c>
      <c r="B21" s="83" t="s">
        <v>254</v>
      </c>
      <c r="C21" s="86"/>
      <c r="D21" s="86"/>
      <c r="E21" s="86"/>
      <c r="F21" s="22" t="s">
        <v>18</v>
      </c>
      <c r="G21" s="8"/>
      <c r="H21" s="87"/>
      <c r="I21" s="88">
        <f t="shared" si="2"/>
        <v>0</v>
      </c>
      <c r="J21" s="206"/>
      <c r="K21" s="76">
        <f t="shared" si="0"/>
        <v>0</v>
      </c>
      <c r="L21" s="76">
        <f t="shared" si="1"/>
        <v>0</v>
      </c>
    </row>
    <row r="22" spans="1:12" ht="22.5">
      <c r="A22" s="48" t="s">
        <v>31</v>
      </c>
      <c r="B22" s="83" t="s">
        <v>255</v>
      </c>
      <c r="C22" s="86"/>
      <c r="D22" s="86"/>
      <c r="E22" s="86"/>
      <c r="F22" s="22" t="s">
        <v>18</v>
      </c>
      <c r="G22" s="8"/>
      <c r="H22" s="87"/>
      <c r="I22" s="88">
        <f t="shared" si="2"/>
        <v>0</v>
      </c>
      <c r="J22" s="206">
        <v>5</v>
      </c>
      <c r="K22" s="76">
        <f t="shared" si="0"/>
        <v>0</v>
      </c>
      <c r="L22" s="76">
        <f t="shared" si="1"/>
        <v>0</v>
      </c>
    </row>
    <row r="23" spans="1:12" ht="22.5">
      <c r="A23" s="48" t="s">
        <v>33</v>
      </c>
      <c r="B23" s="83" t="s">
        <v>256</v>
      </c>
      <c r="C23" s="86"/>
      <c r="D23" s="86"/>
      <c r="E23" s="86"/>
      <c r="F23" s="22" t="s">
        <v>18</v>
      </c>
      <c r="G23" s="8"/>
      <c r="H23" s="87"/>
      <c r="I23" s="88">
        <f t="shared" si="2"/>
        <v>0</v>
      </c>
      <c r="J23" s="206">
        <v>2</v>
      </c>
      <c r="K23" s="76">
        <f t="shared" si="0"/>
        <v>0</v>
      </c>
      <c r="L23" s="76">
        <f t="shared" si="1"/>
        <v>0</v>
      </c>
    </row>
    <row r="24" spans="1:12" ht="56.25">
      <c r="A24" s="48" t="s">
        <v>35</v>
      </c>
      <c r="B24" s="83" t="s">
        <v>442</v>
      </c>
      <c r="C24" s="86"/>
      <c r="D24" s="86"/>
      <c r="E24" s="86"/>
      <c r="F24" s="22" t="s">
        <v>18</v>
      </c>
      <c r="G24" s="8"/>
      <c r="H24" s="87"/>
      <c r="I24" s="88">
        <f t="shared" si="2"/>
        <v>0</v>
      </c>
      <c r="J24" s="206">
        <v>8</v>
      </c>
      <c r="K24" s="76">
        <f t="shared" si="0"/>
        <v>0</v>
      </c>
      <c r="L24" s="76">
        <f t="shared" si="1"/>
        <v>0</v>
      </c>
    </row>
    <row r="25" spans="1:12" ht="56.25">
      <c r="A25" s="48" t="s">
        <v>37</v>
      </c>
      <c r="B25" s="83" t="s">
        <v>443</v>
      </c>
      <c r="C25" s="86"/>
      <c r="D25" s="86"/>
      <c r="E25" s="86"/>
      <c r="F25" s="22" t="s">
        <v>18</v>
      </c>
      <c r="G25" s="8"/>
      <c r="H25" s="87"/>
      <c r="I25" s="88">
        <f t="shared" si="2"/>
        <v>0</v>
      </c>
      <c r="J25" s="206">
        <v>5</v>
      </c>
      <c r="K25" s="76">
        <f t="shared" si="0"/>
        <v>0</v>
      </c>
      <c r="L25" s="76">
        <f t="shared" si="1"/>
        <v>0</v>
      </c>
    </row>
    <row r="26" spans="1:12" ht="67.5">
      <c r="A26" s="48" t="s">
        <v>38</v>
      </c>
      <c r="B26" s="83" t="s">
        <v>444</v>
      </c>
      <c r="C26" s="86"/>
      <c r="D26" s="86"/>
      <c r="E26" s="86"/>
      <c r="F26" s="22" t="s">
        <v>18</v>
      </c>
      <c r="G26" s="8"/>
      <c r="H26" s="87"/>
      <c r="I26" s="88">
        <f t="shared" si="2"/>
        <v>0</v>
      </c>
      <c r="J26" s="206">
        <v>10</v>
      </c>
      <c r="K26" s="76">
        <f t="shared" si="0"/>
        <v>0</v>
      </c>
      <c r="L26" s="76">
        <f t="shared" si="1"/>
        <v>0</v>
      </c>
    </row>
    <row r="27" spans="1:12" ht="56.25">
      <c r="A27" s="48" t="s">
        <v>40</v>
      </c>
      <c r="B27" s="83" t="s">
        <v>257</v>
      </c>
      <c r="C27" s="86"/>
      <c r="D27" s="86"/>
      <c r="E27" s="86"/>
      <c r="F27" s="22" t="s">
        <v>18</v>
      </c>
      <c r="G27" s="8"/>
      <c r="H27" s="87"/>
      <c r="I27" s="88">
        <f t="shared" si="2"/>
        <v>0</v>
      </c>
      <c r="J27" s="206">
        <v>5</v>
      </c>
      <c r="K27" s="76">
        <f t="shared" si="0"/>
        <v>0</v>
      </c>
      <c r="L27" s="76">
        <f t="shared" si="1"/>
        <v>0</v>
      </c>
    </row>
    <row r="28" spans="1:12" ht="33.75">
      <c r="A28" s="48" t="s">
        <v>75</v>
      </c>
      <c r="B28" s="83" t="s">
        <v>258</v>
      </c>
      <c r="C28" s="86"/>
      <c r="D28" s="86"/>
      <c r="E28" s="86"/>
      <c r="F28" s="22" t="s">
        <v>18</v>
      </c>
      <c r="G28" s="8"/>
      <c r="H28" s="87"/>
      <c r="I28" s="88">
        <f t="shared" si="2"/>
        <v>0</v>
      </c>
      <c r="J28" s="206">
        <v>5</v>
      </c>
      <c r="K28" s="76">
        <f t="shared" si="0"/>
        <v>0</v>
      </c>
      <c r="L28" s="76">
        <f t="shared" si="1"/>
        <v>0</v>
      </c>
    </row>
    <row r="29" spans="1:12" ht="33.75">
      <c r="A29" s="48" t="s">
        <v>43</v>
      </c>
      <c r="B29" s="83" t="s">
        <v>259</v>
      </c>
      <c r="C29" s="86"/>
      <c r="D29" s="86"/>
      <c r="E29" s="86"/>
      <c r="F29" s="22" t="s">
        <v>18</v>
      </c>
      <c r="G29" s="8"/>
      <c r="H29" s="87"/>
      <c r="I29" s="88">
        <f t="shared" si="2"/>
        <v>0</v>
      </c>
      <c r="J29" s="206">
        <v>5</v>
      </c>
      <c r="K29" s="76">
        <f t="shared" si="0"/>
        <v>0</v>
      </c>
      <c r="L29" s="76">
        <f t="shared" si="1"/>
        <v>0</v>
      </c>
    </row>
    <row r="30" spans="1:12" ht="157.5">
      <c r="A30" s="48" t="s">
        <v>78</v>
      </c>
      <c r="B30" s="83" t="s">
        <v>260</v>
      </c>
      <c r="C30" s="86"/>
      <c r="D30" s="86"/>
      <c r="E30" s="86"/>
      <c r="F30" s="22" t="s">
        <v>18</v>
      </c>
      <c r="G30" s="8"/>
      <c r="H30" s="87"/>
      <c r="I30" s="88">
        <f t="shared" si="2"/>
        <v>0</v>
      </c>
      <c r="J30" s="206">
        <v>18</v>
      </c>
      <c r="K30" s="76">
        <f t="shared" si="0"/>
        <v>0</v>
      </c>
      <c r="L30" s="76">
        <f t="shared" si="1"/>
        <v>0</v>
      </c>
    </row>
    <row r="31" spans="1:12" ht="157.5">
      <c r="A31" s="48" t="s">
        <v>80</v>
      </c>
      <c r="B31" s="83" t="s">
        <v>261</v>
      </c>
      <c r="C31" s="86"/>
      <c r="D31" s="86"/>
      <c r="E31" s="86"/>
      <c r="F31" s="22" t="s">
        <v>18</v>
      </c>
      <c r="G31" s="8"/>
      <c r="H31" s="87"/>
      <c r="I31" s="88">
        <f t="shared" si="2"/>
        <v>0</v>
      </c>
      <c r="J31" s="206">
        <v>11</v>
      </c>
      <c r="K31" s="76">
        <f t="shared" si="0"/>
        <v>0</v>
      </c>
      <c r="L31" s="76">
        <f t="shared" si="1"/>
        <v>0</v>
      </c>
    </row>
    <row r="32" spans="1:12" ht="78.75">
      <c r="A32" s="48">
        <v>18</v>
      </c>
      <c r="B32" s="83" t="s">
        <v>445</v>
      </c>
      <c r="C32" s="86"/>
      <c r="D32" s="86"/>
      <c r="E32" s="86"/>
      <c r="F32" s="22" t="s">
        <v>18</v>
      </c>
      <c r="G32" s="8"/>
      <c r="H32" s="87"/>
      <c r="I32" s="88">
        <f t="shared" si="2"/>
        <v>0</v>
      </c>
      <c r="J32" s="216"/>
      <c r="K32" s="76">
        <f t="shared" si="0"/>
        <v>0</v>
      </c>
      <c r="L32" s="76">
        <f t="shared" si="1"/>
        <v>0</v>
      </c>
    </row>
    <row r="33" spans="1:12" ht="45">
      <c r="A33" s="48" t="s">
        <v>48</v>
      </c>
      <c r="B33" s="83" t="s">
        <v>262</v>
      </c>
      <c r="C33" s="86"/>
      <c r="D33" s="86"/>
      <c r="E33" s="86"/>
      <c r="F33" s="22" t="s">
        <v>18</v>
      </c>
      <c r="G33" s="8"/>
      <c r="H33" s="87"/>
      <c r="I33" s="88">
        <f t="shared" si="2"/>
        <v>0</v>
      </c>
      <c r="J33" s="216">
        <v>10000</v>
      </c>
      <c r="K33" s="76">
        <f t="shared" si="0"/>
        <v>0</v>
      </c>
      <c r="L33" s="76">
        <f t="shared" si="1"/>
        <v>0</v>
      </c>
    </row>
    <row r="34" spans="1:12" ht="45">
      <c r="A34" s="48" t="s">
        <v>49</v>
      </c>
      <c r="B34" s="83" t="s">
        <v>263</v>
      </c>
      <c r="C34" s="86"/>
      <c r="D34" s="86"/>
      <c r="E34" s="86"/>
      <c r="F34" s="22" t="s">
        <v>18</v>
      </c>
      <c r="G34" s="8"/>
      <c r="H34" s="87"/>
      <c r="I34" s="88">
        <f t="shared" si="2"/>
        <v>0</v>
      </c>
      <c r="J34" s="216"/>
      <c r="K34" s="76">
        <f t="shared" si="0"/>
        <v>0</v>
      </c>
      <c r="L34" s="76">
        <f t="shared" si="1"/>
        <v>0</v>
      </c>
    </row>
    <row r="35" spans="1:12" ht="56.25">
      <c r="A35" s="48" t="s">
        <v>51</v>
      </c>
      <c r="B35" s="83" t="s">
        <v>264</v>
      </c>
      <c r="C35" s="86"/>
      <c r="D35" s="86"/>
      <c r="E35" s="86"/>
      <c r="F35" s="22" t="s">
        <v>265</v>
      </c>
      <c r="G35" s="8"/>
      <c r="H35" s="87"/>
      <c r="I35" s="88">
        <f t="shared" si="2"/>
        <v>0</v>
      </c>
      <c r="J35" s="206"/>
      <c r="K35" s="76">
        <f t="shared" si="0"/>
        <v>0</v>
      </c>
      <c r="L35" s="76">
        <f t="shared" si="1"/>
        <v>0</v>
      </c>
    </row>
    <row r="36" spans="1:12" ht="33.75">
      <c r="A36" s="48" t="s">
        <v>53</v>
      </c>
      <c r="B36" s="83" t="s">
        <v>266</v>
      </c>
      <c r="C36" s="86"/>
      <c r="D36" s="86"/>
      <c r="E36" s="86"/>
      <c r="F36" s="22" t="s">
        <v>18</v>
      </c>
      <c r="G36" s="8"/>
      <c r="H36" s="87"/>
      <c r="I36" s="88">
        <f t="shared" si="2"/>
        <v>0</v>
      </c>
      <c r="J36" s="206">
        <v>50</v>
      </c>
      <c r="K36" s="76">
        <f t="shared" si="0"/>
        <v>0</v>
      </c>
      <c r="L36" s="76">
        <f t="shared" si="1"/>
        <v>0</v>
      </c>
    </row>
    <row r="37" spans="1:12" ht="56.25">
      <c r="A37" s="48" t="s">
        <v>55</v>
      </c>
      <c r="B37" s="83" t="s">
        <v>267</v>
      </c>
      <c r="C37" s="86"/>
      <c r="D37" s="86"/>
      <c r="E37" s="86"/>
      <c r="F37" s="22" t="s">
        <v>18</v>
      </c>
      <c r="G37" s="8"/>
      <c r="H37" s="87"/>
      <c r="I37" s="88">
        <f t="shared" si="2"/>
        <v>0</v>
      </c>
      <c r="J37" s="206"/>
      <c r="K37" s="76">
        <f t="shared" si="0"/>
        <v>0</v>
      </c>
      <c r="L37" s="76">
        <f t="shared" si="1"/>
        <v>0</v>
      </c>
    </row>
    <row r="38" spans="1:12" ht="67.5">
      <c r="A38" s="48" t="s">
        <v>57</v>
      </c>
      <c r="B38" s="83" t="s">
        <v>268</v>
      </c>
      <c r="C38" s="86"/>
      <c r="D38" s="86"/>
      <c r="E38" s="86"/>
      <c r="F38" s="22" t="s">
        <v>18</v>
      </c>
      <c r="G38" s="8"/>
      <c r="H38" s="87"/>
      <c r="I38" s="88">
        <f t="shared" si="2"/>
        <v>0</v>
      </c>
      <c r="J38" s="206"/>
      <c r="K38" s="76">
        <f t="shared" si="0"/>
        <v>0</v>
      </c>
      <c r="L38" s="76">
        <f t="shared" si="1"/>
        <v>0</v>
      </c>
    </row>
    <row r="39" spans="1:12" ht="123.75">
      <c r="A39" s="48" t="s">
        <v>58</v>
      </c>
      <c r="B39" s="83" t="s">
        <v>269</v>
      </c>
      <c r="C39" s="86"/>
      <c r="D39" s="86"/>
      <c r="E39" s="86"/>
      <c r="F39" s="22" t="s">
        <v>18</v>
      </c>
      <c r="G39" s="8"/>
      <c r="H39" s="87"/>
      <c r="I39" s="88">
        <f t="shared" si="2"/>
        <v>0</v>
      </c>
      <c r="J39" s="206"/>
      <c r="K39" s="76">
        <f t="shared" si="0"/>
        <v>0</v>
      </c>
      <c r="L39" s="76">
        <f t="shared" si="1"/>
        <v>0</v>
      </c>
    </row>
    <row r="40" spans="1:12" ht="101.25">
      <c r="A40" s="48" t="s">
        <v>60</v>
      </c>
      <c r="B40" s="83" t="s">
        <v>270</v>
      </c>
      <c r="C40" s="86"/>
      <c r="D40" s="86"/>
      <c r="E40" s="86"/>
      <c r="F40" s="22" t="s">
        <v>18</v>
      </c>
      <c r="G40" s="8"/>
      <c r="H40" s="87"/>
      <c r="I40" s="88">
        <f t="shared" si="2"/>
        <v>0</v>
      </c>
      <c r="J40" s="206">
        <v>300</v>
      </c>
      <c r="K40" s="76">
        <f t="shared" si="0"/>
        <v>0</v>
      </c>
      <c r="L40" s="76">
        <f t="shared" si="1"/>
        <v>0</v>
      </c>
    </row>
    <row r="41" spans="1:12" ht="67.5">
      <c r="A41" s="48" t="s">
        <v>91</v>
      </c>
      <c r="B41" s="83" t="s">
        <v>446</v>
      </c>
      <c r="C41" s="86"/>
      <c r="D41" s="86"/>
      <c r="E41" s="86"/>
      <c r="F41" s="22" t="s">
        <v>18</v>
      </c>
      <c r="G41" s="8"/>
      <c r="H41" s="87"/>
      <c r="I41" s="88">
        <f t="shared" si="2"/>
        <v>0</v>
      </c>
      <c r="J41" s="216">
        <v>1000</v>
      </c>
      <c r="K41" s="76">
        <f t="shared" si="0"/>
        <v>0</v>
      </c>
      <c r="L41" s="76">
        <f t="shared" si="1"/>
        <v>0</v>
      </c>
    </row>
    <row r="42" spans="1:12" ht="56.25">
      <c r="A42" s="48" t="s">
        <v>62</v>
      </c>
      <c r="B42" s="83" t="s">
        <v>271</v>
      </c>
      <c r="C42" s="86"/>
      <c r="D42" s="86"/>
      <c r="E42" s="86"/>
      <c r="F42" s="22" t="s">
        <v>18</v>
      </c>
      <c r="G42" s="8"/>
      <c r="H42" s="87"/>
      <c r="I42" s="88">
        <f t="shared" si="2"/>
        <v>0</v>
      </c>
      <c r="J42" s="206">
        <v>8</v>
      </c>
      <c r="K42" s="76">
        <f t="shared" si="0"/>
        <v>0</v>
      </c>
      <c r="L42" s="76">
        <f t="shared" si="1"/>
        <v>0</v>
      </c>
    </row>
    <row r="43" spans="1:12" ht="78.75">
      <c r="A43" s="48" t="s">
        <v>94</v>
      </c>
      <c r="B43" s="83" t="s">
        <v>272</v>
      </c>
      <c r="C43" s="86"/>
      <c r="D43" s="86"/>
      <c r="E43" s="86"/>
      <c r="F43" s="22" t="s">
        <v>18</v>
      </c>
      <c r="G43" s="8"/>
      <c r="H43" s="87"/>
      <c r="I43" s="88">
        <f t="shared" si="2"/>
        <v>0</v>
      </c>
      <c r="J43" s="223">
        <v>10000</v>
      </c>
      <c r="K43" s="76">
        <f t="shared" si="0"/>
        <v>0</v>
      </c>
      <c r="L43" s="76">
        <f t="shared" si="1"/>
        <v>0</v>
      </c>
    </row>
    <row r="44" spans="1:12" ht="33.75">
      <c r="A44" s="48" t="s">
        <v>95</v>
      </c>
      <c r="B44" s="83" t="s">
        <v>273</v>
      </c>
      <c r="C44" s="86"/>
      <c r="D44" s="86"/>
      <c r="E44" s="86"/>
      <c r="F44" s="22" t="s">
        <v>18</v>
      </c>
      <c r="G44" s="8"/>
      <c r="H44" s="87"/>
      <c r="I44" s="88">
        <f t="shared" si="2"/>
        <v>0</v>
      </c>
      <c r="J44" s="223">
        <v>4000</v>
      </c>
      <c r="K44" s="76">
        <f t="shared" si="0"/>
        <v>0</v>
      </c>
      <c r="L44" s="76">
        <f t="shared" si="1"/>
        <v>0</v>
      </c>
    </row>
    <row r="45" spans="1:12" ht="33.75">
      <c r="A45" s="48" t="s">
        <v>97</v>
      </c>
      <c r="B45" s="83" t="s">
        <v>274</v>
      </c>
      <c r="C45" s="86"/>
      <c r="D45" s="86"/>
      <c r="E45" s="86"/>
      <c r="F45" s="22" t="s">
        <v>18</v>
      </c>
      <c r="G45" s="8"/>
      <c r="H45" s="87"/>
      <c r="I45" s="88">
        <f t="shared" si="2"/>
        <v>0</v>
      </c>
      <c r="J45" s="223"/>
      <c r="K45" s="76">
        <f t="shared" si="0"/>
        <v>0</v>
      </c>
      <c r="L45" s="76">
        <f t="shared" si="1"/>
        <v>0</v>
      </c>
    </row>
    <row r="46" spans="1:12" ht="22.5">
      <c r="A46" s="48" t="s">
        <v>99</v>
      </c>
      <c r="B46" s="83" t="s">
        <v>275</v>
      </c>
      <c r="C46" s="86"/>
      <c r="D46" s="86"/>
      <c r="E46" s="86"/>
      <c r="F46" s="22" t="s">
        <v>209</v>
      </c>
      <c r="G46" s="8"/>
      <c r="H46" s="87"/>
      <c r="I46" s="88">
        <f t="shared" si="2"/>
        <v>0</v>
      </c>
      <c r="J46" s="223">
        <v>3</v>
      </c>
      <c r="K46" s="76">
        <f t="shared" si="0"/>
        <v>0</v>
      </c>
      <c r="L46" s="76">
        <f t="shared" si="1"/>
        <v>0</v>
      </c>
    </row>
    <row r="47" spans="1:12" ht="56.25">
      <c r="A47" s="48" t="s">
        <v>100</v>
      </c>
      <c r="B47" s="83" t="s">
        <v>447</v>
      </c>
      <c r="C47" s="86"/>
      <c r="D47" s="86"/>
      <c r="E47" s="86"/>
      <c r="F47" s="22" t="s">
        <v>18</v>
      </c>
      <c r="G47" s="8"/>
      <c r="H47" s="87"/>
      <c r="I47" s="88">
        <f t="shared" si="2"/>
        <v>0</v>
      </c>
      <c r="J47" s="223">
        <v>20</v>
      </c>
      <c r="K47" s="76">
        <f t="shared" si="0"/>
        <v>0</v>
      </c>
      <c r="L47" s="76">
        <f t="shared" si="1"/>
        <v>0</v>
      </c>
    </row>
    <row r="48" spans="1:12" ht="56.25">
      <c r="A48" s="48" t="s">
        <v>101</v>
      </c>
      <c r="B48" s="83" t="s">
        <v>448</v>
      </c>
      <c r="C48" s="86"/>
      <c r="D48" s="86"/>
      <c r="E48" s="86"/>
      <c r="F48" s="22" t="s">
        <v>18</v>
      </c>
      <c r="G48" s="8"/>
      <c r="H48" s="87"/>
      <c r="I48" s="88">
        <f t="shared" si="2"/>
        <v>0</v>
      </c>
      <c r="J48" s="223">
        <v>1000</v>
      </c>
      <c r="K48" s="76">
        <f t="shared" si="0"/>
        <v>0</v>
      </c>
      <c r="L48" s="76">
        <f t="shared" si="1"/>
        <v>0</v>
      </c>
    </row>
    <row r="49" spans="1:12" ht="56.25">
      <c r="A49" s="48" t="s">
        <v>103</v>
      </c>
      <c r="B49" s="83" t="s">
        <v>449</v>
      </c>
      <c r="C49" s="86"/>
      <c r="D49" s="86"/>
      <c r="E49" s="86"/>
      <c r="F49" s="22" t="s">
        <v>18</v>
      </c>
      <c r="G49" s="8"/>
      <c r="H49" s="87"/>
      <c r="I49" s="88">
        <f t="shared" si="2"/>
        <v>0</v>
      </c>
      <c r="J49" s="223">
        <v>300</v>
      </c>
      <c r="K49" s="76">
        <f t="shared" si="0"/>
        <v>0</v>
      </c>
      <c r="L49" s="76">
        <f t="shared" si="1"/>
        <v>0</v>
      </c>
    </row>
    <row r="50" spans="1:12" ht="33.75">
      <c r="A50" s="48" t="s">
        <v>105</v>
      </c>
      <c r="B50" s="83" t="s">
        <v>276</v>
      </c>
      <c r="C50" s="86"/>
      <c r="D50" s="86"/>
      <c r="E50" s="86"/>
      <c r="F50" s="22" t="s">
        <v>18</v>
      </c>
      <c r="G50" s="8"/>
      <c r="H50" s="87"/>
      <c r="I50" s="88">
        <f t="shared" si="2"/>
        <v>0</v>
      </c>
      <c r="J50" s="223"/>
      <c r="K50" s="76">
        <f t="shared" si="0"/>
        <v>0</v>
      </c>
      <c r="L50" s="76">
        <f t="shared" si="1"/>
        <v>0</v>
      </c>
    </row>
    <row r="51" spans="1:12" ht="33.75">
      <c r="A51" s="89" t="s">
        <v>107</v>
      </c>
      <c r="B51" s="194" t="s">
        <v>277</v>
      </c>
      <c r="C51" s="90"/>
      <c r="D51" s="90"/>
      <c r="E51" s="90"/>
      <c r="F51" s="91" t="s">
        <v>18</v>
      </c>
      <c r="G51" s="92"/>
      <c r="H51" s="93"/>
      <c r="I51" s="88">
        <f t="shared" si="2"/>
        <v>0</v>
      </c>
      <c r="J51" s="206"/>
      <c r="K51" s="76">
        <f t="shared" si="0"/>
        <v>0</v>
      </c>
      <c r="L51" s="76">
        <f t="shared" si="1"/>
        <v>0</v>
      </c>
    </row>
    <row r="52" spans="1:12" ht="281.25">
      <c r="A52" s="89" t="s">
        <v>109</v>
      </c>
      <c r="B52" s="83" t="s">
        <v>278</v>
      </c>
      <c r="C52" s="90"/>
      <c r="D52" s="90"/>
      <c r="E52" s="90"/>
      <c r="F52" s="91" t="s">
        <v>18</v>
      </c>
      <c r="G52" s="92"/>
      <c r="H52" s="93"/>
      <c r="I52" s="88">
        <f t="shared" si="2"/>
        <v>0</v>
      </c>
      <c r="J52" s="224">
        <v>80</v>
      </c>
      <c r="K52" s="76">
        <f t="shared" si="0"/>
        <v>0</v>
      </c>
      <c r="L52" s="76">
        <f t="shared" si="1"/>
        <v>0</v>
      </c>
    </row>
    <row r="53" spans="1:12" ht="25.5">
      <c r="A53" s="48" t="s">
        <v>111</v>
      </c>
      <c r="B53" s="79" t="s">
        <v>279</v>
      </c>
      <c r="C53" s="86"/>
      <c r="D53" s="86"/>
      <c r="E53" s="86"/>
      <c r="F53" s="22" t="s">
        <v>18</v>
      </c>
      <c r="G53" s="8"/>
      <c r="H53" s="87"/>
      <c r="I53" s="88">
        <f t="shared" si="2"/>
        <v>0</v>
      </c>
      <c r="J53" s="206"/>
      <c r="K53" s="76">
        <f t="shared" si="0"/>
        <v>0</v>
      </c>
      <c r="L53" s="76">
        <f t="shared" si="1"/>
        <v>0</v>
      </c>
    </row>
    <row r="54" spans="1:12" ht="204">
      <c r="A54" s="48" t="s">
        <v>113</v>
      </c>
      <c r="B54" s="143" t="s">
        <v>450</v>
      </c>
      <c r="C54" s="86"/>
      <c r="D54" s="86"/>
      <c r="E54" s="86"/>
      <c r="F54" s="22" t="s">
        <v>18</v>
      </c>
      <c r="G54" s="8"/>
      <c r="H54" s="87"/>
      <c r="I54" s="88">
        <f t="shared" si="2"/>
        <v>0</v>
      </c>
      <c r="J54" s="206"/>
      <c r="K54" s="76">
        <f t="shared" si="0"/>
        <v>0</v>
      </c>
      <c r="L54" s="76">
        <f t="shared" si="1"/>
        <v>0</v>
      </c>
    </row>
    <row r="55" spans="1:12" ht="63.75">
      <c r="A55" s="48" t="s">
        <v>115</v>
      </c>
      <c r="B55" s="114" t="s">
        <v>280</v>
      </c>
      <c r="C55" s="86"/>
      <c r="D55" s="86"/>
      <c r="E55" s="86"/>
      <c r="F55" s="22" t="s">
        <v>18</v>
      </c>
      <c r="G55" s="8"/>
      <c r="H55" s="87"/>
      <c r="I55" s="88">
        <f t="shared" si="2"/>
        <v>0</v>
      </c>
      <c r="J55" s="206"/>
      <c r="K55" s="76">
        <f t="shared" si="0"/>
        <v>0</v>
      </c>
      <c r="L55" s="76">
        <f t="shared" si="1"/>
        <v>0</v>
      </c>
    </row>
    <row r="56" spans="1:12" ht="63.75">
      <c r="A56" s="48" t="s">
        <v>116</v>
      </c>
      <c r="B56" s="114" t="s">
        <v>281</v>
      </c>
      <c r="C56" s="86"/>
      <c r="D56" s="86"/>
      <c r="E56" s="86"/>
      <c r="F56" s="22" t="s">
        <v>18</v>
      </c>
      <c r="G56" s="8"/>
      <c r="H56" s="87"/>
      <c r="I56" s="88">
        <f t="shared" si="2"/>
        <v>0</v>
      </c>
      <c r="J56" s="206"/>
      <c r="K56" s="76">
        <f t="shared" si="0"/>
        <v>0</v>
      </c>
      <c r="L56" s="76">
        <f t="shared" si="1"/>
        <v>0</v>
      </c>
    </row>
    <row r="57" spans="1:12" ht="63.75">
      <c r="A57" s="48" t="s">
        <v>117</v>
      </c>
      <c r="B57" s="114" t="s">
        <v>282</v>
      </c>
      <c r="C57" s="86"/>
      <c r="D57" s="86"/>
      <c r="E57" s="86"/>
      <c r="F57" s="22" t="s">
        <v>18</v>
      </c>
      <c r="G57" s="8"/>
      <c r="H57" s="87"/>
      <c r="I57" s="88">
        <f t="shared" si="2"/>
        <v>0</v>
      </c>
      <c r="J57" s="206"/>
      <c r="K57" s="76">
        <f t="shared" si="0"/>
        <v>0</v>
      </c>
      <c r="L57" s="76">
        <f t="shared" si="1"/>
        <v>0</v>
      </c>
    </row>
    <row r="58" spans="1:12" ht="153">
      <c r="A58" s="48" t="s">
        <v>118</v>
      </c>
      <c r="B58" s="146" t="s">
        <v>283</v>
      </c>
      <c r="C58" s="86"/>
      <c r="D58" s="86"/>
      <c r="E58" s="86"/>
      <c r="F58" s="22" t="s">
        <v>18</v>
      </c>
      <c r="G58" s="8"/>
      <c r="H58" s="87"/>
      <c r="I58" s="88">
        <f t="shared" si="2"/>
        <v>0</v>
      </c>
      <c r="J58" s="206">
        <v>500</v>
      </c>
      <c r="K58" s="76">
        <f t="shared" si="0"/>
        <v>0</v>
      </c>
      <c r="L58" s="76">
        <f t="shared" si="1"/>
        <v>0</v>
      </c>
    </row>
    <row r="59" spans="1:12" ht="38.25">
      <c r="A59" s="48" t="s">
        <v>120</v>
      </c>
      <c r="B59" s="114" t="s">
        <v>284</v>
      </c>
      <c r="C59" s="86"/>
      <c r="D59" s="86"/>
      <c r="E59" s="86"/>
      <c r="F59" s="22" t="s">
        <v>18</v>
      </c>
      <c r="G59" s="8"/>
      <c r="H59" s="87"/>
      <c r="I59" s="88">
        <f t="shared" si="2"/>
        <v>0</v>
      </c>
      <c r="J59" s="206">
        <v>10</v>
      </c>
      <c r="K59" s="76">
        <f t="shared" si="0"/>
        <v>0</v>
      </c>
      <c r="L59" s="76">
        <f t="shared" si="1"/>
        <v>0</v>
      </c>
    </row>
    <row r="60" spans="1:12" ht="25.5">
      <c r="A60" s="48" t="s">
        <v>121</v>
      </c>
      <c r="B60" s="114" t="s">
        <v>285</v>
      </c>
      <c r="C60" s="86"/>
      <c r="D60" s="86"/>
      <c r="E60" s="86"/>
      <c r="F60" s="22" t="s">
        <v>18</v>
      </c>
      <c r="G60" s="8"/>
      <c r="H60" s="87"/>
      <c r="I60" s="88">
        <f t="shared" si="2"/>
        <v>0</v>
      </c>
      <c r="J60" s="206"/>
      <c r="K60" s="76">
        <f t="shared" si="0"/>
        <v>0</v>
      </c>
      <c r="L60" s="76">
        <f t="shared" si="1"/>
        <v>0</v>
      </c>
    </row>
    <row r="61" spans="1:12" ht="25.5">
      <c r="A61" s="48" t="s">
        <v>123</v>
      </c>
      <c r="B61" s="114" t="s">
        <v>286</v>
      </c>
      <c r="C61" s="86"/>
      <c r="D61" s="86"/>
      <c r="E61" s="86"/>
      <c r="F61" s="22" t="s">
        <v>18</v>
      </c>
      <c r="G61" s="8"/>
      <c r="H61" s="87"/>
      <c r="I61" s="88">
        <f t="shared" si="2"/>
        <v>0</v>
      </c>
      <c r="J61" s="206"/>
      <c r="K61" s="76">
        <f t="shared" si="0"/>
        <v>0</v>
      </c>
      <c r="L61" s="76">
        <f t="shared" si="1"/>
        <v>0</v>
      </c>
    </row>
    <row r="62" spans="1:12" ht="25.5">
      <c r="A62" s="72" t="s">
        <v>125</v>
      </c>
      <c r="B62" s="114" t="s">
        <v>287</v>
      </c>
      <c r="C62" s="199"/>
      <c r="D62" s="199"/>
      <c r="E62" s="199"/>
      <c r="F62" s="200" t="s">
        <v>18</v>
      </c>
      <c r="G62" s="201"/>
      <c r="H62" s="202"/>
      <c r="I62" s="203">
        <f t="shared" si="2"/>
        <v>0</v>
      </c>
      <c r="J62" s="206">
        <v>3</v>
      </c>
      <c r="K62" s="205">
        <f t="shared" si="0"/>
        <v>0</v>
      </c>
      <c r="L62" s="205">
        <f t="shared" si="1"/>
        <v>0</v>
      </c>
    </row>
    <row r="63" spans="1:12" ht="51">
      <c r="A63" s="48" t="s">
        <v>127</v>
      </c>
      <c r="B63" s="114" t="s">
        <v>288</v>
      </c>
      <c r="C63" s="86"/>
      <c r="D63" s="86"/>
      <c r="E63" s="86"/>
      <c r="F63" s="22" t="s">
        <v>18</v>
      </c>
      <c r="G63" s="8"/>
      <c r="H63" s="87"/>
      <c r="I63" s="88">
        <f t="shared" si="2"/>
        <v>0</v>
      </c>
      <c r="J63" s="206"/>
      <c r="K63" s="76">
        <f t="shared" si="0"/>
        <v>0</v>
      </c>
      <c r="L63" s="76">
        <f t="shared" si="1"/>
        <v>0</v>
      </c>
    </row>
    <row r="64" spans="1:12" ht="63.75">
      <c r="A64" s="48" t="s">
        <v>129</v>
      </c>
      <c r="B64" s="114" t="s">
        <v>289</v>
      </c>
      <c r="C64" s="86"/>
      <c r="D64" s="86"/>
      <c r="E64" s="86"/>
      <c r="F64" s="22" t="s">
        <v>18</v>
      </c>
      <c r="G64" s="8"/>
      <c r="H64" s="87"/>
      <c r="I64" s="88">
        <f t="shared" si="2"/>
        <v>0</v>
      </c>
      <c r="J64" s="206">
        <v>10</v>
      </c>
      <c r="K64" s="76">
        <f t="shared" si="0"/>
        <v>0</v>
      </c>
      <c r="L64" s="76">
        <f t="shared" si="1"/>
        <v>0</v>
      </c>
    </row>
    <row r="65" spans="1:12" ht="76.5">
      <c r="A65" s="48" t="s">
        <v>131</v>
      </c>
      <c r="B65" s="114" t="s">
        <v>290</v>
      </c>
      <c r="C65" s="86"/>
      <c r="D65" s="86"/>
      <c r="E65" s="86"/>
      <c r="F65" s="22" t="s">
        <v>18</v>
      </c>
      <c r="G65" s="8"/>
      <c r="H65" s="87"/>
      <c r="I65" s="88">
        <f t="shared" si="2"/>
        <v>0</v>
      </c>
      <c r="J65" s="206">
        <v>2</v>
      </c>
      <c r="K65" s="76">
        <f t="shared" si="0"/>
        <v>0</v>
      </c>
      <c r="L65" s="76">
        <f t="shared" si="1"/>
        <v>0</v>
      </c>
    </row>
    <row r="66" spans="1:12" ht="102">
      <c r="A66" s="48" t="s">
        <v>132</v>
      </c>
      <c r="B66" s="114" t="s">
        <v>291</v>
      </c>
      <c r="C66" s="86"/>
      <c r="D66" s="86"/>
      <c r="E66" s="86"/>
      <c r="F66" s="22" t="s">
        <v>18</v>
      </c>
      <c r="G66" s="8"/>
      <c r="H66" s="87"/>
      <c r="I66" s="88">
        <f t="shared" si="2"/>
        <v>0</v>
      </c>
      <c r="J66" s="206">
        <v>2</v>
      </c>
      <c r="K66" s="76">
        <f t="shared" si="0"/>
        <v>0</v>
      </c>
      <c r="L66" s="76">
        <f t="shared" si="1"/>
        <v>0</v>
      </c>
    </row>
    <row r="67" spans="1:12" ht="76.5">
      <c r="A67" s="48" t="s">
        <v>134</v>
      </c>
      <c r="B67" s="114" t="s">
        <v>292</v>
      </c>
      <c r="C67" s="86"/>
      <c r="D67" s="86"/>
      <c r="E67" s="86"/>
      <c r="F67" s="22" t="s">
        <v>18</v>
      </c>
      <c r="G67" s="8"/>
      <c r="H67" s="87"/>
      <c r="I67" s="88">
        <f t="shared" si="2"/>
        <v>0</v>
      </c>
      <c r="J67" s="206">
        <v>2</v>
      </c>
      <c r="K67" s="76">
        <f t="shared" si="0"/>
        <v>0</v>
      </c>
      <c r="L67" s="76">
        <f t="shared" si="1"/>
        <v>0</v>
      </c>
    </row>
    <row r="68" spans="1:12" ht="51">
      <c r="A68" s="48" t="s">
        <v>136</v>
      </c>
      <c r="B68" s="114" t="s">
        <v>293</v>
      </c>
      <c r="C68" s="86"/>
      <c r="D68" s="86"/>
      <c r="E68" s="86"/>
      <c r="F68" s="22" t="s">
        <v>18</v>
      </c>
      <c r="G68" s="8"/>
      <c r="H68" s="87"/>
      <c r="I68" s="88">
        <f t="shared" si="2"/>
        <v>0</v>
      </c>
      <c r="J68" s="206">
        <v>60</v>
      </c>
      <c r="K68" s="76">
        <f t="shared" si="0"/>
        <v>0</v>
      </c>
      <c r="L68" s="76">
        <f t="shared" si="1"/>
        <v>0</v>
      </c>
    </row>
    <row r="69" spans="1:12" ht="102">
      <c r="A69" s="48" t="s">
        <v>137</v>
      </c>
      <c r="B69" s="112" t="s">
        <v>294</v>
      </c>
      <c r="C69" s="86"/>
      <c r="D69" s="86"/>
      <c r="E69" s="86"/>
      <c r="F69" s="22" t="s">
        <v>18</v>
      </c>
      <c r="G69" s="8"/>
      <c r="H69" s="87"/>
      <c r="I69" s="88">
        <f t="shared" si="2"/>
        <v>0</v>
      </c>
      <c r="J69" s="206"/>
      <c r="K69" s="76">
        <f t="shared" si="0"/>
        <v>0</v>
      </c>
      <c r="L69" s="76">
        <f t="shared" si="1"/>
        <v>0</v>
      </c>
    </row>
    <row r="70" spans="1:12" ht="51">
      <c r="A70" s="48" t="s">
        <v>138</v>
      </c>
      <c r="B70" s="114" t="s">
        <v>295</v>
      </c>
      <c r="C70" s="86"/>
      <c r="D70" s="86"/>
      <c r="E70" s="86"/>
      <c r="F70" s="22" t="s">
        <v>18</v>
      </c>
      <c r="G70" s="8"/>
      <c r="H70" s="87"/>
      <c r="I70" s="88">
        <f t="shared" si="2"/>
        <v>0</v>
      </c>
      <c r="J70" s="206">
        <v>60</v>
      </c>
      <c r="K70" s="76">
        <f t="shared" si="0"/>
        <v>0</v>
      </c>
      <c r="L70" s="76">
        <f t="shared" si="1"/>
        <v>0</v>
      </c>
    </row>
    <row r="71" spans="1:12">
      <c r="A71" s="48" t="s">
        <v>139</v>
      </c>
      <c r="B71" s="114" t="s">
        <v>296</v>
      </c>
      <c r="C71" s="86"/>
      <c r="D71" s="86"/>
      <c r="E71" s="86"/>
      <c r="F71" s="22" t="s">
        <v>18</v>
      </c>
      <c r="G71" s="8"/>
      <c r="H71" s="87"/>
      <c r="I71" s="88">
        <f t="shared" si="2"/>
        <v>0</v>
      </c>
      <c r="J71" s="206"/>
      <c r="K71" s="76">
        <f t="shared" si="0"/>
        <v>0</v>
      </c>
      <c r="L71" s="76">
        <f t="shared" si="1"/>
        <v>0</v>
      </c>
    </row>
    <row r="72" spans="1:12" ht="51">
      <c r="A72" s="48" t="s">
        <v>140</v>
      </c>
      <c r="B72" s="143" t="s">
        <v>297</v>
      </c>
      <c r="C72" s="86"/>
      <c r="D72" s="86"/>
      <c r="E72" s="86"/>
      <c r="F72" s="22" t="s">
        <v>18</v>
      </c>
      <c r="G72" s="8"/>
      <c r="H72" s="87"/>
      <c r="I72" s="88">
        <f t="shared" si="2"/>
        <v>0</v>
      </c>
      <c r="J72" s="206"/>
      <c r="K72" s="76">
        <f t="shared" si="0"/>
        <v>0</v>
      </c>
      <c r="L72" s="76">
        <f t="shared" si="1"/>
        <v>0</v>
      </c>
    </row>
    <row r="73" spans="1:12" ht="25.5">
      <c r="A73" s="48" t="s">
        <v>141</v>
      </c>
      <c r="B73" s="114" t="s">
        <v>298</v>
      </c>
      <c r="C73" s="86"/>
      <c r="D73" s="86"/>
      <c r="E73" s="86"/>
      <c r="F73" s="22" t="s">
        <v>18</v>
      </c>
      <c r="G73" s="8"/>
      <c r="H73" s="87"/>
      <c r="I73" s="88">
        <f t="shared" si="2"/>
        <v>0</v>
      </c>
      <c r="J73" s="206">
        <v>10</v>
      </c>
      <c r="K73" s="76">
        <f t="shared" si="0"/>
        <v>0</v>
      </c>
      <c r="L73" s="76">
        <f t="shared" si="1"/>
        <v>0</v>
      </c>
    </row>
    <row r="74" spans="1:12" ht="25.5">
      <c r="A74" s="48" t="s">
        <v>142</v>
      </c>
      <c r="B74" s="114" t="s">
        <v>299</v>
      </c>
      <c r="C74" s="86"/>
      <c r="D74" s="86"/>
      <c r="E74" s="86"/>
      <c r="F74" s="22" t="s">
        <v>18</v>
      </c>
      <c r="G74" s="8"/>
      <c r="H74" s="87"/>
      <c r="I74" s="88">
        <f t="shared" si="2"/>
        <v>0</v>
      </c>
      <c r="J74" s="206"/>
      <c r="K74" s="76">
        <f t="shared" si="0"/>
        <v>0</v>
      </c>
      <c r="L74" s="76">
        <f t="shared" si="1"/>
        <v>0</v>
      </c>
    </row>
    <row r="75" spans="1:12" ht="157.5">
      <c r="A75" s="48" t="s">
        <v>143</v>
      </c>
      <c r="B75" s="83" t="s">
        <v>300</v>
      </c>
      <c r="C75" s="86"/>
      <c r="D75" s="86"/>
      <c r="E75" s="86"/>
      <c r="F75" s="22" t="s">
        <v>18</v>
      </c>
      <c r="G75" s="8"/>
      <c r="H75" s="87"/>
      <c r="I75" s="88">
        <f t="shared" si="2"/>
        <v>0</v>
      </c>
      <c r="J75" s="206">
        <v>27</v>
      </c>
      <c r="K75" s="76">
        <f t="shared" si="0"/>
        <v>0</v>
      </c>
      <c r="L75" s="76">
        <f t="shared" si="1"/>
        <v>0</v>
      </c>
    </row>
    <row r="76" spans="1:12" ht="45">
      <c r="A76" s="48" t="s">
        <v>144</v>
      </c>
      <c r="B76" s="83" t="s">
        <v>301</v>
      </c>
      <c r="C76" s="86"/>
      <c r="D76" s="86"/>
      <c r="E76" s="86"/>
      <c r="F76" s="144" t="s">
        <v>18</v>
      </c>
      <c r="G76" s="8"/>
      <c r="H76" s="87"/>
      <c r="I76" s="88">
        <f t="shared" si="2"/>
        <v>0</v>
      </c>
      <c r="J76" s="223"/>
      <c r="K76" s="76">
        <f t="shared" si="0"/>
        <v>0</v>
      </c>
      <c r="L76" s="76">
        <f t="shared" si="1"/>
        <v>0</v>
      </c>
    </row>
    <row r="77" spans="1:12" ht="22.5">
      <c r="A77" s="48" t="s">
        <v>145</v>
      </c>
      <c r="B77" s="83" t="s">
        <v>302</v>
      </c>
      <c r="C77" s="86"/>
      <c r="D77" s="86"/>
      <c r="E77" s="86"/>
      <c r="F77" s="22" t="s">
        <v>18</v>
      </c>
      <c r="G77" s="8"/>
      <c r="H77" s="87"/>
      <c r="I77" s="88">
        <f t="shared" si="2"/>
        <v>0</v>
      </c>
      <c r="J77" s="216">
        <v>20000</v>
      </c>
      <c r="K77" s="76">
        <f t="shared" si="0"/>
        <v>0</v>
      </c>
      <c r="L77" s="76">
        <f t="shared" si="1"/>
        <v>0</v>
      </c>
    </row>
    <row r="78" spans="1:12" ht="63.75">
      <c r="A78" s="48" t="s">
        <v>147</v>
      </c>
      <c r="B78" s="114" t="s">
        <v>303</v>
      </c>
      <c r="C78" s="86"/>
      <c r="D78" s="86"/>
      <c r="E78" s="86"/>
      <c r="F78" s="22" t="s">
        <v>18</v>
      </c>
      <c r="G78" s="8"/>
      <c r="H78" s="87"/>
      <c r="I78" s="88">
        <f t="shared" si="2"/>
        <v>0</v>
      </c>
      <c r="J78" s="206"/>
      <c r="K78" s="76">
        <f t="shared" si="0"/>
        <v>0</v>
      </c>
      <c r="L78" s="76">
        <f t="shared" si="1"/>
        <v>0</v>
      </c>
    </row>
    <row r="79" spans="1:12" ht="76.5">
      <c r="A79" s="48" t="s">
        <v>149</v>
      </c>
      <c r="B79" s="143" t="s">
        <v>304</v>
      </c>
      <c r="C79" s="86"/>
      <c r="D79" s="86"/>
      <c r="E79" s="86"/>
      <c r="F79" s="22" t="s">
        <v>18</v>
      </c>
      <c r="G79" s="8"/>
      <c r="H79" s="87"/>
      <c r="I79" s="88">
        <f t="shared" si="2"/>
        <v>0</v>
      </c>
      <c r="J79" s="206"/>
      <c r="K79" s="76">
        <f t="shared" si="0"/>
        <v>0</v>
      </c>
      <c r="L79" s="76">
        <f t="shared" si="1"/>
        <v>0</v>
      </c>
    </row>
    <row r="80" spans="1:12" ht="51">
      <c r="A80" s="48" t="s">
        <v>149</v>
      </c>
      <c r="B80" s="143" t="s">
        <v>305</v>
      </c>
      <c r="C80" s="86"/>
      <c r="D80" s="86"/>
      <c r="E80" s="86"/>
      <c r="F80" s="22" t="s">
        <v>18</v>
      </c>
      <c r="G80" s="8"/>
      <c r="H80" s="87"/>
      <c r="I80" s="88">
        <f t="shared" si="2"/>
        <v>0</v>
      </c>
      <c r="J80" s="206"/>
      <c r="K80" s="76">
        <f t="shared" ref="K80:K100" si="3">J80*H80</f>
        <v>0</v>
      </c>
      <c r="L80" s="76">
        <f t="shared" ref="L80:L100" si="4">J80*I80</f>
        <v>0</v>
      </c>
    </row>
    <row r="81" spans="1:12" ht="25.5">
      <c r="A81" s="48" t="s">
        <v>151</v>
      </c>
      <c r="B81" s="143" t="s">
        <v>306</v>
      </c>
      <c r="C81" s="86"/>
      <c r="D81" s="86"/>
      <c r="E81" s="86"/>
      <c r="F81" s="22" t="s">
        <v>18</v>
      </c>
      <c r="G81" s="8"/>
      <c r="H81" s="87"/>
      <c r="I81" s="88">
        <f t="shared" ref="I81:I100" si="5">H81+(G81*H81)</f>
        <v>0</v>
      </c>
      <c r="J81" s="206">
        <v>15</v>
      </c>
      <c r="K81" s="76">
        <f t="shared" si="3"/>
        <v>0</v>
      </c>
      <c r="L81" s="76">
        <f t="shared" si="4"/>
        <v>0</v>
      </c>
    </row>
    <row r="82" spans="1:12" ht="38.25">
      <c r="A82" s="48" t="s">
        <v>153</v>
      </c>
      <c r="B82" s="143" t="s">
        <v>307</v>
      </c>
      <c r="C82" s="86"/>
      <c r="D82" s="86"/>
      <c r="E82" s="86"/>
      <c r="F82" s="22" t="s">
        <v>18</v>
      </c>
      <c r="G82" s="8"/>
      <c r="H82" s="87"/>
      <c r="I82" s="88">
        <f t="shared" si="5"/>
        <v>0</v>
      </c>
      <c r="J82" s="206"/>
      <c r="K82" s="76">
        <f t="shared" si="3"/>
        <v>0</v>
      </c>
      <c r="L82" s="76">
        <f t="shared" si="4"/>
        <v>0</v>
      </c>
    </row>
    <row r="83" spans="1:12" ht="22.5">
      <c r="A83" s="48" t="s">
        <v>155</v>
      </c>
      <c r="B83" s="83" t="s">
        <v>308</v>
      </c>
      <c r="C83" s="86"/>
      <c r="D83" s="86"/>
      <c r="E83" s="86"/>
      <c r="F83" s="22" t="s">
        <v>18</v>
      </c>
      <c r="G83" s="8"/>
      <c r="H83" s="87"/>
      <c r="I83" s="88">
        <f t="shared" si="5"/>
        <v>0</v>
      </c>
      <c r="J83" s="216">
        <v>600</v>
      </c>
      <c r="K83" s="76">
        <f t="shared" si="3"/>
        <v>0</v>
      </c>
      <c r="L83" s="76">
        <f t="shared" si="4"/>
        <v>0</v>
      </c>
    </row>
    <row r="84" spans="1:12" ht="45">
      <c r="A84" s="48" t="s">
        <v>309</v>
      </c>
      <c r="B84" s="83" t="s">
        <v>310</v>
      </c>
      <c r="C84" s="86"/>
      <c r="D84" s="86"/>
      <c r="E84" s="86"/>
      <c r="F84" s="22" t="s">
        <v>18</v>
      </c>
      <c r="G84" s="8"/>
      <c r="H84" s="87"/>
      <c r="I84" s="88">
        <f t="shared" si="5"/>
        <v>0</v>
      </c>
      <c r="J84" s="216">
        <v>100</v>
      </c>
      <c r="K84" s="76">
        <f t="shared" si="3"/>
        <v>0</v>
      </c>
      <c r="L84" s="76">
        <f t="shared" si="4"/>
        <v>0</v>
      </c>
    </row>
    <row r="85" spans="1:12" ht="22.5">
      <c r="A85" s="48" t="s">
        <v>311</v>
      </c>
      <c r="B85" s="83" t="s">
        <v>312</v>
      </c>
      <c r="C85" s="86"/>
      <c r="D85" s="86"/>
      <c r="E85" s="86"/>
      <c r="F85" s="22" t="s">
        <v>18</v>
      </c>
      <c r="G85" s="8"/>
      <c r="H85" s="87"/>
      <c r="I85" s="88">
        <f t="shared" si="5"/>
        <v>0</v>
      </c>
      <c r="J85" s="216"/>
      <c r="K85" s="76">
        <f t="shared" si="3"/>
        <v>0</v>
      </c>
      <c r="L85" s="76">
        <f t="shared" si="4"/>
        <v>0</v>
      </c>
    </row>
    <row r="86" spans="1:12" ht="115.5">
      <c r="A86" s="48" t="s">
        <v>157</v>
      </c>
      <c r="B86" s="147" t="s">
        <v>313</v>
      </c>
      <c r="C86" s="86"/>
      <c r="D86" s="86"/>
      <c r="E86" s="86"/>
      <c r="F86" s="22" t="s">
        <v>18</v>
      </c>
      <c r="G86" s="8"/>
      <c r="H86" s="87"/>
      <c r="I86" s="88">
        <f t="shared" si="5"/>
        <v>0</v>
      </c>
      <c r="J86" s="216"/>
      <c r="K86" s="76">
        <f t="shared" si="3"/>
        <v>0</v>
      </c>
      <c r="L86" s="76">
        <f t="shared" si="4"/>
        <v>0</v>
      </c>
    </row>
    <row r="87" spans="1:12" ht="63">
      <c r="A87" s="48" t="s">
        <v>158</v>
      </c>
      <c r="B87" s="147" t="s">
        <v>314</v>
      </c>
      <c r="C87" s="86"/>
      <c r="D87" s="86"/>
      <c r="E87" s="86"/>
      <c r="F87" s="22" t="s">
        <v>18</v>
      </c>
      <c r="G87" s="8"/>
      <c r="H87" s="87"/>
      <c r="I87" s="88">
        <f t="shared" si="5"/>
        <v>0</v>
      </c>
      <c r="J87" s="216"/>
      <c r="K87" s="76">
        <f t="shared" si="3"/>
        <v>0</v>
      </c>
      <c r="L87" s="76">
        <f t="shared" si="4"/>
        <v>0</v>
      </c>
    </row>
    <row r="88" spans="1:12" ht="101.25">
      <c r="A88" s="48" t="s">
        <v>159</v>
      </c>
      <c r="B88" s="9" t="s">
        <v>451</v>
      </c>
      <c r="C88" s="86"/>
      <c r="D88" s="86"/>
      <c r="E88" s="86"/>
      <c r="F88" s="22" t="s">
        <v>18</v>
      </c>
      <c r="G88" s="8"/>
      <c r="H88" s="87"/>
      <c r="I88" s="88">
        <f t="shared" si="5"/>
        <v>0</v>
      </c>
      <c r="J88" s="216"/>
      <c r="K88" s="76">
        <f t="shared" si="3"/>
        <v>0</v>
      </c>
      <c r="L88" s="76">
        <f t="shared" si="4"/>
        <v>0</v>
      </c>
    </row>
    <row r="89" spans="1:12" s="18" customFormat="1" ht="33.75">
      <c r="A89" s="48" t="s">
        <v>160</v>
      </c>
      <c r="B89" s="9" t="s">
        <v>315</v>
      </c>
      <c r="C89" s="86"/>
      <c r="D89" s="86"/>
      <c r="E89" s="86"/>
      <c r="F89" s="22" t="s">
        <v>18</v>
      </c>
      <c r="G89" s="8"/>
      <c r="H89" s="87"/>
      <c r="I89" s="88">
        <f t="shared" ref="I89" si="6">H89+(G89*H89)</f>
        <v>0</v>
      </c>
      <c r="J89" s="216"/>
      <c r="K89" s="76">
        <f t="shared" ref="K89" si="7">J89*H89</f>
        <v>0</v>
      </c>
      <c r="L89" s="76">
        <f t="shared" ref="L89" si="8">J89*I89</f>
        <v>0</v>
      </c>
    </row>
    <row r="90" spans="1:12" s="18" customFormat="1" ht="22.5">
      <c r="A90" s="243" t="s">
        <v>162</v>
      </c>
      <c r="B90" s="244" t="s">
        <v>507</v>
      </c>
      <c r="C90" s="227"/>
      <c r="D90" s="227"/>
      <c r="E90" s="227"/>
      <c r="F90" s="228" t="s">
        <v>18</v>
      </c>
      <c r="G90" s="229"/>
      <c r="H90" s="230"/>
      <c r="I90" s="231">
        <f t="shared" ref="I90:I91" si="9">H90+(G90*H90)</f>
        <v>0</v>
      </c>
      <c r="J90" s="245">
        <v>40</v>
      </c>
      <c r="K90" s="233">
        <f t="shared" ref="K90:K91" si="10">J90*H90</f>
        <v>0</v>
      </c>
      <c r="L90" s="233">
        <f t="shared" ref="L90:L91" si="11">J90*I90</f>
        <v>0</v>
      </c>
    </row>
    <row r="91" spans="1:12" s="18" customFormat="1" ht="22.5">
      <c r="A91" s="243" t="s">
        <v>485</v>
      </c>
      <c r="B91" s="244" t="s">
        <v>508</v>
      </c>
      <c r="C91" s="227"/>
      <c r="D91" s="227"/>
      <c r="E91" s="227"/>
      <c r="F91" s="228" t="s">
        <v>18</v>
      </c>
      <c r="G91" s="229"/>
      <c r="H91" s="230"/>
      <c r="I91" s="231">
        <f t="shared" si="9"/>
        <v>0</v>
      </c>
      <c r="J91" s="245">
        <v>40</v>
      </c>
      <c r="K91" s="233">
        <f t="shared" si="10"/>
        <v>0</v>
      </c>
      <c r="L91" s="233">
        <f t="shared" si="11"/>
        <v>0</v>
      </c>
    </row>
    <row r="92" spans="1:12" s="18" customFormat="1" ht="33.75">
      <c r="A92" s="243" t="s">
        <v>487</v>
      </c>
      <c r="B92" s="244" t="s">
        <v>509</v>
      </c>
      <c r="C92" s="227"/>
      <c r="D92" s="227"/>
      <c r="E92" s="227"/>
      <c r="F92" s="228" t="s">
        <v>18</v>
      </c>
      <c r="G92" s="229"/>
      <c r="H92" s="230"/>
      <c r="I92" s="231">
        <f t="shared" ref="I92" si="12">H92+(G92*H92)</f>
        <v>0</v>
      </c>
      <c r="J92" s="245">
        <v>60</v>
      </c>
      <c r="K92" s="233">
        <f t="shared" ref="K92" si="13">J92*H92</f>
        <v>0</v>
      </c>
      <c r="L92" s="233">
        <f t="shared" ref="L92" si="14">J92*I92</f>
        <v>0</v>
      </c>
    </row>
    <row r="93" spans="1:12" s="18" customFormat="1" ht="45">
      <c r="A93" s="243" t="s">
        <v>510</v>
      </c>
      <c r="B93" s="244" t="s">
        <v>511</v>
      </c>
      <c r="C93" s="227"/>
      <c r="D93" s="227"/>
      <c r="E93" s="227"/>
      <c r="F93" s="228" t="s">
        <v>18</v>
      </c>
      <c r="G93" s="229"/>
      <c r="H93" s="230"/>
      <c r="I93" s="231">
        <f t="shared" ref="I93" si="15">H93+(G93*H93)</f>
        <v>0</v>
      </c>
      <c r="J93" s="245">
        <v>2</v>
      </c>
      <c r="K93" s="233">
        <f t="shared" ref="K93" si="16">J93*H93</f>
        <v>0</v>
      </c>
      <c r="L93" s="233">
        <f t="shared" ref="L93" si="17">J93*I93</f>
        <v>0</v>
      </c>
    </row>
    <row r="94" spans="1:12" s="18" customFormat="1" ht="45">
      <c r="A94" s="243" t="s">
        <v>512</v>
      </c>
      <c r="B94" s="244" t="s">
        <v>513</v>
      </c>
      <c r="C94" s="227"/>
      <c r="D94" s="227"/>
      <c r="E94" s="227"/>
      <c r="F94" s="228" t="s">
        <v>18</v>
      </c>
      <c r="G94" s="229"/>
      <c r="H94" s="230"/>
      <c r="I94" s="231">
        <f t="shared" ref="I94" si="18">H94+(G94*H94)</f>
        <v>0</v>
      </c>
      <c r="J94" s="245">
        <v>10</v>
      </c>
      <c r="K94" s="233">
        <f t="shared" ref="K94" si="19">J94*H94</f>
        <v>0</v>
      </c>
      <c r="L94" s="233">
        <f t="shared" ref="L94" si="20">J94*I94</f>
        <v>0</v>
      </c>
    </row>
    <row r="95" spans="1:12" s="18" customFormat="1" ht="33.75">
      <c r="A95" s="243" t="s">
        <v>515</v>
      </c>
      <c r="B95" s="244" t="s">
        <v>514</v>
      </c>
      <c r="C95" s="227"/>
      <c r="D95" s="227"/>
      <c r="E95" s="227"/>
      <c r="F95" s="228" t="s">
        <v>18</v>
      </c>
      <c r="G95" s="229"/>
      <c r="H95" s="230"/>
      <c r="I95" s="231">
        <f t="shared" ref="I95" si="21">H95+(G95*H95)</f>
        <v>0</v>
      </c>
      <c r="J95" s="245">
        <v>10</v>
      </c>
      <c r="K95" s="233">
        <f t="shared" ref="K95" si="22">J95*H95</f>
        <v>0</v>
      </c>
      <c r="L95" s="233">
        <f t="shared" ref="L95" si="23">J95*I95</f>
        <v>0</v>
      </c>
    </row>
    <row r="96" spans="1:12" s="18" customFormat="1" ht="22.5">
      <c r="A96" s="243" t="s">
        <v>516</v>
      </c>
      <c r="B96" s="244" t="s">
        <v>520</v>
      </c>
      <c r="C96" s="227"/>
      <c r="D96" s="227"/>
      <c r="E96" s="227"/>
      <c r="F96" s="228" t="s">
        <v>18</v>
      </c>
      <c r="G96" s="229"/>
      <c r="H96" s="230"/>
      <c r="I96" s="231">
        <f t="shared" ref="I96:I98" si="24">H96+(G96*H96)</f>
        <v>0</v>
      </c>
      <c r="J96" s="245">
        <v>5</v>
      </c>
      <c r="K96" s="233">
        <f t="shared" ref="K96:K98" si="25">J96*H96</f>
        <v>0</v>
      </c>
      <c r="L96" s="233">
        <f t="shared" ref="L96:L98" si="26">J96*I96</f>
        <v>0</v>
      </c>
    </row>
    <row r="97" spans="1:12" s="18" customFormat="1" ht="33.75">
      <c r="A97" s="243" t="s">
        <v>517</v>
      </c>
      <c r="B97" s="244" t="s">
        <v>521</v>
      </c>
      <c r="C97" s="227"/>
      <c r="D97" s="227"/>
      <c r="E97" s="227"/>
      <c r="F97" s="228" t="s">
        <v>18</v>
      </c>
      <c r="G97" s="229"/>
      <c r="H97" s="230"/>
      <c r="I97" s="231">
        <f t="shared" si="24"/>
        <v>0</v>
      </c>
      <c r="J97" s="245">
        <v>5</v>
      </c>
      <c r="K97" s="233">
        <f t="shared" si="25"/>
        <v>0</v>
      </c>
      <c r="L97" s="233">
        <f t="shared" si="26"/>
        <v>0</v>
      </c>
    </row>
    <row r="98" spans="1:12" s="18" customFormat="1" ht="45">
      <c r="A98" s="243" t="s">
        <v>518</v>
      </c>
      <c r="B98" s="244" t="s">
        <v>522</v>
      </c>
      <c r="C98" s="227"/>
      <c r="D98" s="227"/>
      <c r="E98" s="227"/>
      <c r="F98" s="228" t="s">
        <v>18</v>
      </c>
      <c r="G98" s="229"/>
      <c r="H98" s="230"/>
      <c r="I98" s="231">
        <f t="shared" si="24"/>
        <v>0</v>
      </c>
      <c r="J98" s="245">
        <v>12</v>
      </c>
      <c r="K98" s="233">
        <f t="shared" si="25"/>
        <v>0</v>
      </c>
      <c r="L98" s="233">
        <f t="shared" si="26"/>
        <v>0</v>
      </c>
    </row>
    <row r="99" spans="1:12" s="18" customFormat="1" ht="33.75">
      <c r="A99" s="243" t="s">
        <v>519</v>
      </c>
      <c r="B99" s="244" t="s">
        <v>560</v>
      </c>
      <c r="C99" s="227"/>
      <c r="D99" s="227"/>
      <c r="E99" s="227"/>
      <c r="F99" s="228" t="s">
        <v>18</v>
      </c>
      <c r="G99" s="229"/>
      <c r="H99" s="230"/>
      <c r="I99" s="231">
        <f t="shared" ref="I99" si="27">H99+(G99*H99)</f>
        <v>0</v>
      </c>
      <c r="J99" s="245">
        <v>50</v>
      </c>
      <c r="K99" s="233">
        <f t="shared" ref="K99" si="28">J99*H99</f>
        <v>0</v>
      </c>
      <c r="L99" s="233">
        <f t="shared" ref="L99" si="29">J99*I99</f>
        <v>0</v>
      </c>
    </row>
    <row r="100" spans="1:12" ht="22.5">
      <c r="A100" s="243" t="s">
        <v>561</v>
      </c>
      <c r="B100" s="244" t="s">
        <v>486</v>
      </c>
      <c r="C100" s="227"/>
      <c r="D100" s="227"/>
      <c r="E100" s="227"/>
      <c r="F100" s="228" t="s">
        <v>18</v>
      </c>
      <c r="G100" s="229"/>
      <c r="H100" s="230"/>
      <c r="I100" s="231">
        <f t="shared" si="5"/>
        <v>0</v>
      </c>
      <c r="J100" s="245">
        <v>10</v>
      </c>
      <c r="K100" s="233">
        <f t="shared" si="3"/>
        <v>0</v>
      </c>
      <c r="L100" s="233">
        <f t="shared" si="4"/>
        <v>0</v>
      </c>
    </row>
    <row r="101" spans="1:12">
      <c r="A101" s="134"/>
      <c r="B101" s="94" t="s">
        <v>64</v>
      </c>
      <c r="C101" s="133"/>
      <c r="D101" s="133"/>
      <c r="E101" s="133"/>
      <c r="F101" s="134"/>
      <c r="G101" s="135"/>
      <c r="H101" s="136"/>
      <c r="I101" s="137"/>
      <c r="J101" s="186"/>
      <c r="K101" s="145">
        <f>SUM(K15:K100)</f>
        <v>0</v>
      </c>
      <c r="L101" s="145">
        <f>SUM(L15:L100)</f>
        <v>0</v>
      </c>
    </row>
    <row r="102" spans="1:12">
      <c r="A102" s="18"/>
      <c r="B102" s="18"/>
      <c r="C102" s="18"/>
      <c r="D102" s="18"/>
      <c r="E102" s="18"/>
      <c r="F102" s="18"/>
      <c r="G102" s="299" t="s">
        <v>65</v>
      </c>
      <c r="H102" s="299"/>
      <c r="I102" s="299"/>
      <c r="J102" s="18"/>
      <c r="K102" s="18"/>
      <c r="L102" s="18"/>
    </row>
    <row r="103" spans="1:12">
      <c r="A103" s="18"/>
      <c r="B103" s="18"/>
      <c r="C103" s="18"/>
      <c r="D103" s="18"/>
      <c r="E103" s="18"/>
      <c r="F103" s="18"/>
      <c r="G103" s="299"/>
      <c r="H103" s="299"/>
      <c r="I103" s="299"/>
      <c r="J103" s="18"/>
      <c r="K103" s="18"/>
      <c r="L103" s="18"/>
    </row>
    <row r="104" spans="1:12">
      <c r="A104" s="18"/>
      <c r="B104" s="140"/>
      <c r="C104" s="140"/>
      <c r="D104" s="140"/>
      <c r="E104" s="140"/>
      <c r="F104" s="18"/>
      <c r="G104" s="51"/>
      <c r="H104" s="52"/>
      <c r="I104" s="53"/>
      <c r="J104" s="18"/>
      <c r="K104" s="18"/>
      <c r="L104" s="18"/>
    </row>
    <row r="105" spans="1:12">
      <c r="A105" s="18"/>
      <c r="B105" s="18"/>
      <c r="C105" s="18"/>
      <c r="D105" s="18"/>
      <c r="E105" s="18"/>
      <c r="F105" s="18"/>
      <c r="G105" s="67"/>
      <c r="H105" s="67"/>
      <c r="I105" s="67"/>
      <c r="J105" s="18"/>
      <c r="K105" s="18"/>
      <c r="L105" s="18"/>
    </row>
    <row r="106" spans="1:12">
      <c r="A106" s="18"/>
      <c r="B106" s="18"/>
      <c r="C106" s="18"/>
      <c r="D106" s="18"/>
      <c r="E106" s="18"/>
      <c r="F106" s="18"/>
      <c r="G106" s="104"/>
      <c r="H106" s="104"/>
      <c r="I106" s="104"/>
      <c r="J106" s="18"/>
      <c r="K106" s="18"/>
      <c r="L106" s="18"/>
    </row>
    <row r="107" spans="1:12">
      <c r="A107" s="47" t="s">
        <v>164</v>
      </c>
      <c r="B107" s="47"/>
      <c r="C107" s="47"/>
      <c r="D107" s="47"/>
      <c r="E107" s="47"/>
      <c r="F107" s="47"/>
      <c r="G107" s="104"/>
      <c r="H107" s="104"/>
      <c r="I107" s="104"/>
      <c r="J107" s="18"/>
      <c r="K107" s="18"/>
      <c r="L107" s="18"/>
    </row>
    <row r="108" spans="1:12">
      <c r="A108" s="47" t="s">
        <v>165</v>
      </c>
      <c r="B108" s="47"/>
      <c r="C108" s="47"/>
      <c r="D108" s="47"/>
      <c r="E108" s="47"/>
      <c r="F108" s="47"/>
      <c r="G108" s="47"/>
      <c r="H108" s="47"/>
      <c r="I108" s="47"/>
      <c r="J108" s="18"/>
      <c r="K108" s="18"/>
      <c r="L108" s="18"/>
    </row>
    <row r="109" spans="1:12">
      <c r="A109" s="47" t="s">
        <v>66</v>
      </c>
      <c r="B109" s="47"/>
      <c r="C109" s="47"/>
      <c r="D109" s="47"/>
      <c r="E109" s="47"/>
      <c r="F109" s="47"/>
      <c r="G109" s="47"/>
      <c r="H109" s="47"/>
      <c r="I109" s="47"/>
      <c r="J109" s="18"/>
      <c r="K109" s="18"/>
      <c r="L109" s="18"/>
    </row>
    <row r="110" spans="1:12">
      <c r="A110" s="47" t="s">
        <v>67</v>
      </c>
      <c r="B110" s="47"/>
      <c r="C110" s="47"/>
      <c r="D110" s="47"/>
      <c r="E110" s="47"/>
      <c r="F110" s="47"/>
      <c r="G110" s="18"/>
      <c r="H110" s="18"/>
      <c r="I110" s="18"/>
      <c r="J110" s="18"/>
      <c r="K110" s="18"/>
      <c r="L110" s="18"/>
    </row>
  </sheetData>
  <mergeCells count="3">
    <mergeCell ref="A12:I13"/>
    <mergeCell ref="J12:L13"/>
    <mergeCell ref="G102:I103"/>
  </mergeCells>
  <pageMargins left="0.7" right="0.7" top="0.75" bottom="0.75" header="0.3" footer="0.3"/>
  <pageSetup paperSize="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7"/>
  <sheetViews>
    <sheetView topLeftCell="A37" workbookViewId="0">
      <selection activeCell="I37" sqref="I37"/>
    </sheetView>
  </sheetViews>
  <sheetFormatPr defaultRowHeight="15"/>
  <cols>
    <col min="2" max="2" width="18.28515625" customWidth="1"/>
    <col min="3" max="3" width="18.140625" customWidth="1"/>
    <col min="4" max="4" width="18.28515625" customWidth="1"/>
    <col min="5" max="5" width="18.5703125" customWidth="1"/>
    <col min="8" max="10" width="18.28515625" customWidth="1"/>
    <col min="11" max="11" width="18" customWidth="1"/>
    <col min="12" max="12" width="14.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316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306"/>
      <c r="B11" s="306"/>
      <c r="C11" s="306"/>
      <c r="D11" s="306"/>
      <c r="E11" s="306"/>
      <c r="F11" s="306"/>
      <c r="G11" s="306"/>
      <c r="H11" s="306"/>
      <c r="I11" s="306"/>
      <c r="J11" s="278" t="s">
        <v>484</v>
      </c>
      <c r="K11" s="279"/>
      <c r="L11" s="280"/>
    </row>
    <row r="12" spans="1:12">
      <c r="A12" s="306"/>
      <c r="B12" s="306"/>
      <c r="C12" s="306"/>
      <c r="D12" s="306"/>
      <c r="E12" s="306"/>
      <c r="F12" s="306"/>
      <c r="G12" s="306"/>
      <c r="H12" s="306"/>
      <c r="I12" s="306"/>
      <c r="J12" s="281"/>
      <c r="K12" s="282"/>
      <c r="L12" s="28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01.25">
      <c r="A14" s="148" t="s">
        <v>16</v>
      </c>
      <c r="B14" s="83" t="s">
        <v>317</v>
      </c>
      <c r="C14" s="149"/>
      <c r="D14" s="149"/>
      <c r="E14" s="149"/>
      <c r="F14" s="22" t="s">
        <v>18</v>
      </c>
      <c r="G14" s="150"/>
      <c r="H14" s="87"/>
      <c r="I14" s="74">
        <f>H14+(G14*H14)</f>
        <v>0</v>
      </c>
      <c r="J14" s="206">
        <v>1200</v>
      </c>
      <c r="K14" s="76">
        <f>J14*H14</f>
        <v>0</v>
      </c>
      <c r="L14" s="76">
        <f>J14*I14</f>
        <v>0</v>
      </c>
    </row>
    <row r="15" spans="1:12" ht="180">
      <c r="A15" s="148" t="s">
        <v>19</v>
      </c>
      <c r="B15" s="83" t="s">
        <v>318</v>
      </c>
      <c r="C15" s="149"/>
      <c r="D15" s="149"/>
      <c r="E15" s="149"/>
      <c r="F15" s="22" t="s">
        <v>18</v>
      </c>
      <c r="G15" s="151"/>
      <c r="H15" s="87"/>
      <c r="I15" s="74">
        <f t="shared" ref="I15:I38" si="0">H15+(G15*H15)</f>
        <v>0</v>
      </c>
      <c r="J15" s="206"/>
      <c r="K15" s="76">
        <f t="shared" ref="K15:K38" si="1">J15*H15</f>
        <v>0</v>
      </c>
      <c r="L15" s="76">
        <f t="shared" ref="L15:L38" si="2">J15*I15</f>
        <v>0</v>
      </c>
    </row>
    <row r="16" spans="1:12" ht="270">
      <c r="A16" s="148" t="s">
        <v>21</v>
      </c>
      <c r="B16" s="83" t="s">
        <v>319</v>
      </c>
      <c r="C16" s="149"/>
      <c r="D16" s="149"/>
      <c r="E16" s="149"/>
      <c r="F16" s="22" t="s">
        <v>18</v>
      </c>
      <c r="G16" s="150"/>
      <c r="H16" s="87"/>
      <c r="I16" s="74">
        <f t="shared" si="0"/>
        <v>0</v>
      </c>
      <c r="J16" s="206"/>
      <c r="K16" s="76">
        <f t="shared" si="1"/>
        <v>0</v>
      </c>
      <c r="L16" s="76">
        <f t="shared" si="2"/>
        <v>0</v>
      </c>
    </row>
    <row r="17" spans="1:12" ht="191.25">
      <c r="A17" s="148" t="s">
        <v>23</v>
      </c>
      <c r="B17" s="83" t="s">
        <v>320</v>
      </c>
      <c r="C17" s="149"/>
      <c r="D17" s="149"/>
      <c r="E17" s="149"/>
      <c r="F17" s="22" t="s">
        <v>209</v>
      </c>
      <c r="G17" s="151"/>
      <c r="H17" s="87"/>
      <c r="I17" s="74">
        <f t="shared" si="0"/>
        <v>0</v>
      </c>
      <c r="J17" s="206">
        <v>300</v>
      </c>
      <c r="K17" s="76">
        <f t="shared" si="1"/>
        <v>0</v>
      </c>
      <c r="L17" s="76">
        <f t="shared" si="2"/>
        <v>0</v>
      </c>
    </row>
    <row r="18" spans="1:12" ht="202.5">
      <c r="A18" s="148" t="s">
        <v>25</v>
      </c>
      <c r="B18" s="83" t="s">
        <v>453</v>
      </c>
      <c r="C18" s="149"/>
      <c r="D18" s="149"/>
      <c r="E18" s="149"/>
      <c r="F18" s="22" t="s">
        <v>18</v>
      </c>
      <c r="G18" s="150"/>
      <c r="H18" s="87"/>
      <c r="I18" s="74">
        <f t="shared" si="0"/>
        <v>0</v>
      </c>
      <c r="J18" s="206">
        <v>5</v>
      </c>
      <c r="K18" s="76">
        <f t="shared" si="1"/>
        <v>0</v>
      </c>
      <c r="L18" s="76">
        <f t="shared" si="2"/>
        <v>0</v>
      </c>
    </row>
    <row r="19" spans="1:12" ht="281.25">
      <c r="A19" s="148" t="s">
        <v>27</v>
      </c>
      <c r="B19" s="83" t="s">
        <v>321</v>
      </c>
      <c r="C19" s="149"/>
      <c r="D19" s="149"/>
      <c r="E19" s="149"/>
      <c r="F19" s="22" t="s">
        <v>209</v>
      </c>
      <c r="G19" s="151"/>
      <c r="H19" s="87"/>
      <c r="I19" s="74">
        <f t="shared" si="0"/>
        <v>0</v>
      </c>
      <c r="J19" s="206">
        <v>10</v>
      </c>
      <c r="K19" s="76">
        <f t="shared" si="1"/>
        <v>0</v>
      </c>
      <c r="L19" s="76">
        <f t="shared" si="2"/>
        <v>0</v>
      </c>
    </row>
    <row r="20" spans="1:12" ht="45">
      <c r="A20" s="148" t="s">
        <v>29</v>
      </c>
      <c r="B20" s="83" t="s">
        <v>454</v>
      </c>
      <c r="C20" s="149"/>
      <c r="D20" s="149"/>
      <c r="E20" s="149"/>
      <c r="F20" s="22" t="s">
        <v>18</v>
      </c>
      <c r="G20" s="150"/>
      <c r="H20" s="87"/>
      <c r="I20" s="74">
        <f t="shared" si="0"/>
        <v>0</v>
      </c>
      <c r="J20" s="206">
        <v>60</v>
      </c>
      <c r="K20" s="76">
        <f t="shared" si="1"/>
        <v>0</v>
      </c>
      <c r="L20" s="76">
        <f t="shared" si="2"/>
        <v>0</v>
      </c>
    </row>
    <row r="21" spans="1:12" ht="56.25">
      <c r="A21" s="148" t="s">
        <v>31</v>
      </c>
      <c r="B21" s="83" t="s">
        <v>322</v>
      </c>
      <c r="C21" s="149"/>
      <c r="D21" s="149"/>
      <c r="E21" s="149"/>
      <c r="F21" s="22" t="s">
        <v>18</v>
      </c>
      <c r="G21" s="151"/>
      <c r="H21" s="87"/>
      <c r="I21" s="74">
        <f t="shared" si="0"/>
        <v>0</v>
      </c>
      <c r="J21" s="206">
        <v>400</v>
      </c>
      <c r="K21" s="76">
        <f t="shared" si="1"/>
        <v>0</v>
      </c>
      <c r="L21" s="76">
        <f t="shared" si="2"/>
        <v>0</v>
      </c>
    </row>
    <row r="22" spans="1:12" ht="45">
      <c r="A22" s="148" t="s">
        <v>33</v>
      </c>
      <c r="B22" s="83" t="s">
        <v>323</v>
      </c>
      <c r="C22" s="149"/>
      <c r="D22" s="149"/>
      <c r="E22" s="149"/>
      <c r="F22" s="22" t="s">
        <v>18</v>
      </c>
      <c r="G22" s="150"/>
      <c r="H22" s="87"/>
      <c r="I22" s="74">
        <f t="shared" si="0"/>
        <v>0</v>
      </c>
      <c r="J22" s="206"/>
      <c r="K22" s="76">
        <f t="shared" si="1"/>
        <v>0</v>
      </c>
      <c r="L22" s="76">
        <f t="shared" si="2"/>
        <v>0</v>
      </c>
    </row>
    <row r="23" spans="1:12" ht="409.5">
      <c r="A23" s="148" t="s">
        <v>35</v>
      </c>
      <c r="B23" s="83" t="s">
        <v>324</v>
      </c>
      <c r="C23" s="149"/>
      <c r="D23" s="149"/>
      <c r="E23" s="149"/>
      <c r="F23" s="22" t="s">
        <v>18</v>
      </c>
      <c r="G23" s="150"/>
      <c r="H23" s="87"/>
      <c r="I23" s="74">
        <f t="shared" si="0"/>
        <v>0</v>
      </c>
      <c r="J23" s="206">
        <v>1000</v>
      </c>
      <c r="K23" s="76">
        <f t="shared" si="1"/>
        <v>0</v>
      </c>
      <c r="L23" s="76">
        <f t="shared" si="2"/>
        <v>0</v>
      </c>
    </row>
    <row r="24" spans="1:12" ht="101.25">
      <c r="A24" s="148" t="s">
        <v>37</v>
      </c>
      <c r="B24" s="83" t="s">
        <v>325</v>
      </c>
      <c r="C24" s="149"/>
      <c r="D24" s="149"/>
      <c r="E24" s="149"/>
      <c r="F24" s="22" t="s">
        <v>18</v>
      </c>
      <c r="G24" s="150"/>
      <c r="H24" s="87"/>
      <c r="I24" s="74">
        <f t="shared" si="0"/>
        <v>0</v>
      </c>
      <c r="J24" s="206">
        <v>10</v>
      </c>
      <c r="K24" s="76">
        <f t="shared" si="1"/>
        <v>0</v>
      </c>
      <c r="L24" s="76">
        <f t="shared" si="2"/>
        <v>0</v>
      </c>
    </row>
    <row r="25" spans="1:12" ht="315">
      <c r="A25" s="148" t="s">
        <v>326</v>
      </c>
      <c r="B25" s="83" t="s">
        <v>455</v>
      </c>
      <c r="C25" s="149"/>
      <c r="D25" s="149"/>
      <c r="E25" s="149"/>
      <c r="F25" s="22" t="s">
        <v>199</v>
      </c>
      <c r="G25" s="150"/>
      <c r="H25" s="87"/>
      <c r="I25" s="74">
        <f t="shared" si="0"/>
        <v>0</v>
      </c>
      <c r="J25" s="206">
        <v>15</v>
      </c>
      <c r="K25" s="76">
        <f t="shared" si="1"/>
        <v>0</v>
      </c>
      <c r="L25" s="76">
        <f t="shared" si="2"/>
        <v>0</v>
      </c>
    </row>
    <row r="26" spans="1:12" ht="101.25">
      <c r="A26" s="148" t="s">
        <v>40</v>
      </c>
      <c r="B26" s="83" t="s">
        <v>327</v>
      </c>
      <c r="C26" s="149"/>
      <c r="D26" s="149"/>
      <c r="E26" s="149"/>
      <c r="F26" s="22" t="s">
        <v>18</v>
      </c>
      <c r="G26" s="150"/>
      <c r="H26" s="87"/>
      <c r="I26" s="74">
        <f t="shared" si="0"/>
        <v>0</v>
      </c>
      <c r="J26" s="206">
        <v>15</v>
      </c>
      <c r="K26" s="76">
        <f t="shared" si="1"/>
        <v>0</v>
      </c>
      <c r="L26" s="76">
        <f t="shared" si="2"/>
        <v>0</v>
      </c>
    </row>
    <row r="27" spans="1:12" ht="168.75">
      <c r="A27" s="148" t="s">
        <v>75</v>
      </c>
      <c r="B27" s="83" t="s">
        <v>328</v>
      </c>
      <c r="C27" s="149"/>
      <c r="D27" s="149"/>
      <c r="E27" s="149"/>
      <c r="F27" s="22" t="s">
        <v>18</v>
      </c>
      <c r="G27" s="150"/>
      <c r="H27" s="87"/>
      <c r="I27" s="74">
        <f t="shared" si="0"/>
        <v>0</v>
      </c>
      <c r="J27" s="206">
        <v>2</v>
      </c>
      <c r="K27" s="76">
        <f t="shared" si="1"/>
        <v>0</v>
      </c>
      <c r="L27" s="76">
        <f t="shared" si="2"/>
        <v>0</v>
      </c>
    </row>
    <row r="28" spans="1:12" ht="56.25">
      <c r="A28" s="148" t="s">
        <v>329</v>
      </c>
      <c r="B28" s="83" t="s">
        <v>330</v>
      </c>
      <c r="C28" s="149"/>
      <c r="D28" s="149"/>
      <c r="E28" s="149"/>
      <c r="F28" s="22" t="s">
        <v>18</v>
      </c>
      <c r="G28" s="150"/>
      <c r="H28" s="87"/>
      <c r="I28" s="74">
        <f t="shared" si="0"/>
        <v>0</v>
      </c>
      <c r="J28" s="206">
        <v>10</v>
      </c>
      <c r="K28" s="76">
        <f t="shared" si="1"/>
        <v>0</v>
      </c>
      <c r="L28" s="76">
        <f t="shared" si="2"/>
        <v>0</v>
      </c>
    </row>
    <row r="29" spans="1:12" ht="56.25">
      <c r="A29" s="148">
        <v>16</v>
      </c>
      <c r="B29" s="83" t="s">
        <v>331</v>
      </c>
      <c r="C29" s="149"/>
      <c r="D29" s="149"/>
      <c r="E29" s="149"/>
      <c r="F29" s="22" t="s">
        <v>18</v>
      </c>
      <c r="G29" s="150"/>
      <c r="H29" s="87"/>
      <c r="I29" s="74">
        <f t="shared" si="0"/>
        <v>0</v>
      </c>
      <c r="J29" s="206">
        <v>10</v>
      </c>
      <c r="K29" s="76">
        <f t="shared" si="1"/>
        <v>0</v>
      </c>
      <c r="L29" s="76">
        <f t="shared" si="2"/>
        <v>0</v>
      </c>
    </row>
    <row r="30" spans="1:12" ht="78.75">
      <c r="A30" s="148" t="s">
        <v>80</v>
      </c>
      <c r="B30" s="83" t="s">
        <v>332</v>
      </c>
      <c r="C30" s="149"/>
      <c r="D30" s="149"/>
      <c r="E30" s="149"/>
      <c r="F30" s="22" t="s">
        <v>18</v>
      </c>
      <c r="G30" s="150"/>
      <c r="H30" s="87"/>
      <c r="I30" s="74">
        <f t="shared" si="0"/>
        <v>0</v>
      </c>
      <c r="J30" s="206">
        <v>5</v>
      </c>
      <c r="K30" s="76">
        <f t="shared" si="1"/>
        <v>0</v>
      </c>
      <c r="L30" s="76">
        <f t="shared" si="2"/>
        <v>0</v>
      </c>
    </row>
    <row r="31" spans="1:12" ht="409.5">
      <c r="A31" s="148" t="s">
        <v>46</v>
      </c>
      <c r="B31" s="83" t="s">
        <v>333</v>
      </c>
      <c r="C31" s="149"/>
      <c r="D31" s="149"/>
      <c r="E31" s="149"/>
      <c r="F31" s="22" t="s">
        <v>18</v>
      </c>
      <c r="G31" s="150"/>
      <c r="H31" s="87"/>
      <c r="I31" s="74">
        <f t="shared" si="0"/>
        <v>0</v>
      </c>
      <c r="J31" s="206"/>
      <c r="K31" s="76">
        <f t="shared" si="1"/>
        <v>0</v>
      </c>
      <c r="L31" s="76">
        <f t="shared" si="2"/>
        <v>0</v>
      </c>
    </row>
    <row r="32" spans="1:12" ht="213.75">
      <c r="A32" s="148" t="s">
        <v>48</v>
      </c>
      <c r="B32" s="83" t="s">
        <v>334</v>
      </c>
      <c r="C32" s="149"/>
      <c r="D32" s="149"/>
      <c r="E32" s="149"/>
      <c r="F32" s="22" t="s">
        <v>18</v>
      </c>
      <c r="G32" s="150"/>
      <c r="H32" s="87"/>
      <c r="I32" s="74">
        <f t="shared" si="0"/>
        <v>0</v>
      </c>
      <c r="J32" s="206"/>
      <c r="K32" s="76">
        <f t="shared" si="1"/>
        <v>0</v>
      </c>
      <c r="L32" s="76">
        <f t="shared" si="2"/>
        <v>0</v>
      </c>
    </row>
    <row r="33" spans="1:12" ht="89.25">
      <c r="A33" s="148" t="s">
        <v>49</v>
      </c>
      <c r="B33" s="157" t="s">
        <v>456</v>
      </c>
      <c r="C33" s="149"/>
      <c r="D33" s="149"/>
      <c r="E33" s="149"/>
      <c r="F33" s="22" t="s">
        <v>18</v>
      </c>
      <c r="G33" s="150"/>
      <c r="H33" s="87"/>
      <c r="I33" s="74">
        <f t="shared" si="0"/>
        <v>0</v>
      </c>
      <c r="J33" s="206">
        <v>60</v>
      </c>
      <c r="K33" s="76">
        <f t="shared" si="1"/>
        <v>0</v>
      </c>
      <c r="L33" s="76">
        <f t="shared" si="2"/>
        <v>0</v>
      </c>
    </row>
    <row r="34" spans="1:12" ht="409.5">
      <c r="A34" s="148" t="s">
        <v>51</v>
      </c>
      <c r="B34" s="158" t="s">
        <v>335</v>
      </c>
      <c r="C34" s="149"/>
      <c r="D34" s="149"/>
      <c r="E34" s="149"/>
      <c r="F34" s="22" t="s">
        <v>18</v>
      </c>
      <c r="G34" s="150"/>
      <c r="H34" s="87"/>
      <c r="I34" s="74">
        <f t="shared" si="0"/>
        <v>0</v>
      </c>
      <c r="J34" s="206">
        <v>150</v>
      </c>
      <c r="K34" s="76">
        <f t="shared" si="1"/>
        <v>0</v>
      </c>
      <c r="L34" s="76">
        <f t="shared" si="2"/>
        <v>0</v>
      </c>
    </row>
    <row r="35" spans="1:12" ht="180">
      <c r="A35" s="148" t="s">
        <v>53</v>
      </c>
      <c r="B35" s="83" t="s">
        <v>336</v>
      </c>
      <c r="C35" s="149"/>
      <c r="D35" s="149"/>
      <c r="E35" s="149"/>
      <c r="F35" s="22" t="s">
        <v>18</v>
      </c>
      <c r="G35" s="151"/>
      <c r="H35" s="87"/>
      <c r="I35" s="74">
        <f t="shared" si="0"/>
        <v>0</v>
      </c>
      <c r="J35" s="206">
        <v>100</v>
      </c>
      <c r="K35" s="76">
        <f t="shared" si="1"/>
        <v>0</v>
      </c>
      <c r="L35" s="76">
        <f t="shared" si="2"/>
        <v>0</v>
      </c>
    </row>
    <row r="36" spans="1:12" ht="45">
      <c r="A36" s="148" t="s">
        <v>55</v>
      </c>
      <c r="B36" s="83" t="s">
        <v>337</v>
      </c>
      <c r="C36" s="149"/>
      <c r="D36" s="149"/>
      <c r="E36" s="149"/>
      <c r="F36" s="22" t="s">
        <v>18</v>
      </c>
      <c r="G36" s="151"/>
      <c r="H36" s="87"/>
      <c r="I36" s="74">
        <f t="shared" si="0"/>
        <v>0</v>
      </c>
      <c r="J36" s="206"/>
      <c r="K36" s="76">
        <f t="shared" si="1"/>
        <v>0</v>
      </c>
      <c r="L36" s="76">
        <f t="shared" si="2"/>
        <v>0</v>
      </c>
    </row>
    <row r="37" spans="1:12" ht="123.75">
      <c r="A37" s="148" t="s">
        <v>57</v>
      </c>
      <c r="B37" s="83" t="s">
        <v>338</v>
      </c>
      <c r="C37" s="149"/>
      <c r="D37" s="149"/>
      <c r="E37" s="149"/>
      <c r="F37" s="22" t="s">
        <v>18</v>
      </c>
      <c r="G37" s="151"/>
      <c r="H37" s="87"/>
      <c r="I37" s="74">
        <f t="shared" si="0"/>
        <v>0</v>
      </c>
      <c r="J37" s="206"/>
      <c r="K37" s="76">
        <f t="shared" si="1"/>
        <v>0</v>
      </c>
      <c r="L37" s="76">
        <f t="shared" si="2"/>
        <v>0</v>
      </c>
    </row>
    <row r="38" spans="1:12">
      <c r="A38" s="148" t="s">
        <v>58</v>
      </c>
      <c r="B38" s="83" t="s">
        <v>339</v>
      </c>
      <c r="C38" s="149"/>
      <c r="D38" s="149"/>
      <c r="E38" s="149"/>
      <c r="F38" s="22" t="s">
        <v>18</v>
      </c>
      <c r="G38" s="151"/>
      <c r="H38" s="87"/>
      <c r="I38" s="74">
        <f t="shared" si="0"/>
        <v>0</v>
      </c>
      <c r="J38" s="206"/>
      <c r="K38" s="76">
        <f t="shared" si="1"/>
        <v>0</v>
      </c>
      <c r="L38" s="76">
        <f t="shared" si="2"/>
        <v>0</v>
      </c>
    </row>
    <row r="39" spans="1:12">
      <c r="A39" s="152"/>
      <c r="B39" s="23" t="s">
        <v>64</v>
      </c>
      <c r="C39" s="95"/>
      <c r="D39" s="95"/>
      <c r="E39" s="95"/>
      <c r="F39" s="24"/>
      <c r="G39" s="96"/>
      <c r="H39" s="97"/>
      <c r="I39" s="153"/>
      <c r="J39" s="138"/>
      <c r="K39" s="77">
        <f>SUM(K14:K38)</f>
        <v>0</v>
      </c>
      <c r="L39" s="77">
        <f>SUM(L14:L38)</f>
        <v>0</v>
      </c>
    </row>
    <row r="40" spans="1:12">
      <c r="A40" s="18"/>
      <c r="B40" s="18"/>
      <c r="C40" s="18"/>
      <c r="D40" s="18"/>
      <c r="E40" s="18"/>
      <c r="F40" s="18"/>
      <c r="G40" s="51"/>
      <c r="H40" s="52"/>
      <c r="I40" s="53"/>
      <c r="J40" s="99"/>
      <c r="K40" s="99"/>
      <c r="L40" s="99"/>
    </row>
    <row r="41" spans="1:12">
      <c r="A41" s="18"/>
      <c r="B41" s="18"/>
      <c r="C41" s="18"/>
      <c r="D41" s="18"/>
      <c r="E41" s="18"/>
      <c r="F41" s="18"/>
      <c r="G41" s="51"/>
      <c r="H41" s="154" t="s">
        <v>65</v>
      </c>
      <c r="I41" s="154"/>
      <c r="J41" s="99"/>
      <c r="K41" s="99"/>
      <c r="L41" s="99"/>
    </row>
    <row r="42" spans="1:12">
      <c r="A42" s="18"/>
      <c r="B42" s="18"/>
      <c r="C42" s="18"/>
      <c r="D42" s="18"/>
      <c r="E42" s="18"/>
      <c r="F42" s="18"/>
      <c r="G42" s="51"/>
      <c r="H42" s="155"/>
      <c r="I42" s="307"/>
      <c r="J42" s="307"/>
      <c r="K42" s="99"/>
      <c r="L42" s="99"/>
    </row>
    <row r="43" spans="1:12">
      <c r="A43" s="47" t="s">
        <v>164</v>
      </c>
      <c r="B43" s="47"/>
      <c r="C43" s="47"/>
      <c r="D43" s="47"/>
      <c r="E43" s="47"/>
      <c r="F43" s="47"/>
      <c r="G43" s="104"/>
      <c r="H43" s="104"/>
      <c r="I43" s="104"/>
      <c r="J43" s="99"/>
      <c r="K43" s="99"/>
      <c r="L43" s="99"/>
    </row>
    <row r="44" spans="1:12">
      <c r="A44" s="47" t="s">
        <v>165</v>
      </c>
      <c r="B44" s="47"/>
      <c r="C44" s="47"/>
      <c r="D44" s="47"/>
      <c r="E44" s="47"/>
      <c r="F44" s="47"/>
      <c r="G44" s="104"/>
      <c r="H44" s="104"/>
      <c r="I44" s="104"/>
      <c r="J44" s="99"/>
      <c r="K44" s="99"/>
      <c r="L44" s="99"/>
    </row>
    <row r="45" spans="1:12">
      <c r="A45" s="47" t="s">
        <v>66</v>
      </c>
      <c r="B45" s="47"/>
      <c r="C45" s="47"/>
      <c r="D45" s="47"/>
      <c r="E45" s="47"/>
      <c r="F45" s="47"/>
      <c r="G45" s="104"/>
      <c r="H45" s="104"/>
      <c r="I45" s="104"/>
      <c r="J45" s="99"/>
      <c r="K45" s="99"/>
      <c r="L45" s="99"/>
    </row>
    <row r="46" spans="1:12">
      <c r="A46" s="47" t="s">
        <v>67</v>
      </c>
      <c r="B46" s="47"/>
      <c r="C46" s="47"/>
      <c r="D46" s="47"/>
      <c r="E46" s="47"/>
      <c r="F46" s="47"/>
      <c r="G46" s="104"/>
      <c r="H46" s="104"/>
      <c r="I46" s="104"/>
      <c r="J46" s="99"/>
      <c r="K46" s="99"/>
      <c r="L46" s="99"/>
    </row>
    <row r="47" spans="1:12">
      <c r="A47" s="141" t="s">
        <v>340</v>
      </c>
      <c r="B47" s="139"/>
      <c r="C47" s="139"/>
      <c r="D47" s="139"/>
      <c r="E47" s="139"/>
      <c r="F47" s="139"/>
      <c r="G47" s="156"/>
      <c r="H47" s="156"/>
      <c r="I47" s="156"/>
      <c r="J47" s="99"/>
      <c r="K47" s="99"/>
      <c r="L47" s="99"/>
    </row>
  </sheetData>
  <mergeCells count="3">
    <mergeCell ref="A11:I12"/>
    <mergeCell ref="J11:L12"/>
    <mergeCell ref="I42:J42"/>
  </mergeCells>
  <pageMargins left="0.7" right="0.7" top="0.75" bottom="0.75" header="0.3" footer="0.3"/>
  <pageSetup paperSize="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abSelected="1" topLeftCell="A5" workbookViewId="0">
      <selection activeCell="L32" sqref="L32"/>
    </sheetView>
  </sheetViews>
  <sheetFormatPr defaultRowHeight="1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341</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306"/>
      <c r="B11" s="306"/>
      <c r="C11" s="306"/>
      <c r="D11" s="306"/>
      <c r="E11" s="306"/>
      <c r="F11" s="306"/>
      <c r="G11" s="306"/>
      <c r="H11" s="306"/>
      <c r="I11" s="306"/>
      <c r="J11" s="278" t="s">
        <v>484</v>
      </c>
      <c r="K11" s="279"/>
      <c r="L11" s="280"/>
    </row>
    <row r="12" spans="1:12">
      <c r="A12" s="306"/>
      <c r="B12" s="306"/>
      <c r="C12" s="306"/>
      <c r="D12" s="306"/>
      <c r="E12" s="306"/>
      <c r="F12" s="306"/>
      <c r="G12" s="306"/>
      <c r="H12" s="306"/>
      <c r="I12" s="306"/>
      <c r="J12" s="281"/>
      <c r="K12" s="282"/>
      <c r="L12" s="28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46.25">
      <c r="A14" s="48" t="s">
        <v>16</v>
      </c>
      <c r="B14" s="195" t="s">
        <v>457</v>
      </c>
      <c r="C14" s="86"/>
      <c r="D14" s="86"/>
      <c r="E14" s="86"/>
      <c r="F14" s="22" t="s">
        <v>18</v>
      </c>
      <c r="G14" s="150"/>
      <c r="H14" s="87"/>
      <c r="I14" s="74">
        <f>H14+(G14*H14)</f>
        <v>0</v>
      </c>
      <c r="J14" s="216">
        <v>100</v>
      </c>
      <c r="K14" s="76">
        <f>J14*H14</f>
        <v>0</v>
      </c>
      <c r="L14" s="76">
        <f>J14*I14</f>
        <v>0</v>
      </c>
    </row>
    <row r="15" spans="1:12" ht="191.25">
      <c r="A15" s="48" t="s">
        <v>19</v>
      </c>
      <c r="B15" s="195" t="s">
        <v>458</v>
      </c>
      <c r="C15" s="86"/>
      <c r="D15" s="86"/>
      <c r="E15" s="86"/>
      <c r="F15" s="22" t="s">
        <v>18</v>
      </c>
      <c r="G15" s="150"/>
      <c r="H15" s="87"/>
      <c r="I15" s="74">
        <f t="shared" ref="I15:I33" si="0">H15+(G15*H15)</f>
        <v>0</v>
      </c>
      <c r="J15" s="216">
        <v>30000</v>
      </c>
      <c r="K15" s="76">
        <f t="shared" ref="K15:K33" si="1">J15*H15</f>
        <v>0</v>
      </c>
      <c r="L15" s="76">
        <f t="shared" ref="L15:L33" si="2">J15*I15</f>
        <v>0</v>
      </c>
    </row>
    <row r="16" spans="1:12" ht="191.25">
      <c r="A16" s="48" t="s">
        <v>21</v>
      </c>
      <c r="B16" s="195" t="s">
        <v>459</v>
      </c>
      <c r="C16" s="86"/>
      <c r="D16" s="86"/>
      <c r="E16" s="86"/>
      <c r="F16" s="22" t="s">
        <v>18</v>
      </c>
      <c r="G16" s="150"/>
      <c r="H16" s="87"/>
      <c r="I16" s="74">
        <f t="shared" si="0"/>
        <v>0</v>
      </c>
      <c r="J16" s="216">
        <v>420000</v>
      </c>
      <c r="K16" s="76">
        <f t="shared" si="1"/>
        <v>0</v>
      </c>
      <c r="L16" s="76">
        <f t="shared" si="2"/>
        <v>0</v>
      </c>
    </row>
    <row r="17" spans="1:12" ht="225">
      <c r="A17" s="48" t="s">
        <v>23</v>
      </c>
      <c r="B17" s="195" t="s">
        <v>460</v>
      </c>
      <c r="C17" s="86"/>
      <c r="D17" s="86"/>
      <c r="E17" s="86"/>
      <c r="F17" s="22" t="s">
        <v>18</v>
      </c>
      <c r="G17" s="150"/>
      <c r="H17" s="87"/>
      <c r="I17" s="74">
        <f t="shared" si="0"/>
        <v>0</v>
      </c>
      <c r="J17" s="216">
        <v>120000</v>
      </c>
      <c r="K17" s="76">
        <f t="shared" si="1"/>
        <v>0</v>
      </c>
      <c r="L17" s="76">
        <f t="shared" si="2"/>
        <v>0</v>
      </c>
    </row>
    <row r="18" spans="1:12" ht="202.5">
      <c r="A18" s="48" t="s">
        <v>25</v>
      </c>
      <c r="B18" s="195" t="s">
        <v>461</v>
      </c>
      <c r="C18" s="86"/>
      <c r="D18" s="86"/>
      <c r="E18" s="86"/>
      <c r="F18" s="22" t="s">
        <v>18</v>
      </c>
      <c r="G18" s="150"/>
      <c r="H18" s="87"/>
      <c r="I18" s="74">
        <f t="shared" si="0"/>
        <v>0</v>
      </c>
      <c r="J18" s="216">
        <v>5000</v>
      </c>
      <c r="K18" s="76">
        <f t="shared" si="1"/>
        <v>0</v>
      </c>
      <c r="L18" s="76">
        <f t="shared" si="2"/>
        <v>0</v>
      </c>
    </row>
    <row r="19" spans="1:12" ht="213.75">
      <c r="A19" s="48" t="s">
        <v>27</v>
      </c>
      <c r="B19" s="195" t="s">
        <v>462</v>
      </c>
      <c r="C19" s="86"/>
      <c r="D19" s="86"/>
      <c r="E19" s="86"/>
      <c r="F19" s="22" t="s">
        <v>18</v>
      </c>
      <c r="G19" s="150"/>
      <c r="H19" s="87"/>
      <c r="I19" s="74">
        <f t="shared" si="0"/>
        <v>0</v>
      </c>
      <c r="J19" s="216">
        <v>15000</v>
      </c>
      <c r="K19" s="76">
        <f t="shared" si="1"/>
        <v>0</v>
      </c>
      <c r="L19" s="76">
        <f t="shared" si="2"/>
        <v>0</v>
      </c>
    </row>
    <row r="20" spans="1:12" ht="202.5">
      <c r="A20" s="48" t="s">
        <v>29</v>
      </c>
      <c r="B20" s="195" t="s">
        <v>463</v>
      </c>
      <c r="C20" s="86"/>
      <c r="D20" s="86"/>
      <c r="E20" s="86"/>
      <c r="F20" s="22" t="s">
        <v>18</v>
      </c>
      <c r="G20" s="150"/>
      <c r="H20" s="87"/>
      <c r="I20" s="74">
        <f t="shared" si="0"/>
        <v>0</v>
      </c>
      <c r="J20" s="216">
        <v>30000</v>
      </c>
      <c r="K20" s="76">
        <f t="shared" si="1"/>
        <v>0</v>
      </c>
      <c r="L20" s="76">
        <f t="shared" si="2"/>
        <v>0</v>
      </c>
    </row>
    <row r="21" spans="1:12" ht="202.5">
      <c r="A21" s="48" t="s">
        <v>31</v>
      </c>
      <c r="B21" s="195" t="s">
        <v>464</v>
      </c>
      <c r="C21" s="86"/>
      <c r="D21" s="86"/>
      <c r="E21" s="86"/>
      <c r="F21" s="22" t="s">
        <v>18</v>
      </c>
      <c r="G21" s="150"/>
      <c r="H21" s="87"/>
      <c r="I21" s="74">
        <f t="shared" si="0"/>
        <v>0</v>
      </c>
      <c r="J21" s="216">
        <v>1000</v>
      </c>
      <c r="K21" s="76">
        <f t="shared" si="1"/>
        <v>0</v>
      </c>
      <c r="L21" s="76">
        <f t="shared" si="2"/>
        <v>0</v>
      </c>
    </row>
    <row r="22" spans="1:12" ht="78.75">
      <c r="A22" s="48" t="s">
        <v>33</v>
      </c>
      <c r="B22" s="195" t="s">
        <v>465</v>
      </c>
      <c r="C22" s="86"/>
      <c r="D22" s="86"/>
      <c r="E22" s="86"/>
      <c r="F22" s="22" t="s">
        <v>18</v>
      </c>
      <c r="G22" s="150"/>
      <c r="H22" s="87"/>
      <c r="I22" s="74">
        <f t="shared" si="0"/>
        <v>0</v>
      </c>
      <c r="J22" s="216"/>
      <c r="K22" s="76">
        <f t="shared" si="1"/>
        <v>0</v>
      </c>
      <c r="L22" s="76">
        <f t="shared" si="2"/>
        <v>0</v>
      </c>
    </row>
    <row r="23" spans="1:12" ht="78.75">
      <c r="A23" s="48" t="s">
        <v>35</v>
      </c>
      <c r="B23" s="195" t="s">
        <v>466</v>
      </c>
      <c r="C23" s="86"/>
      <c r="D23" s="86"/>
      <c r="E23" s="86"/>
      <c r="F23" s="22" t="s">
        <v>18</v>
      </c>
      <c r="G23" s="150"/>
      <c r="H23" s="87"/>
      <c r="I23" s="74">
        <f t="shared" si="0"/>
        <v>0</v>
      </c>
      <c r="J23" s="216"/>
      <c r="K23" s="76">
        <f t="shared" si="1"/>
        <v>0</v>
      </c>
      <c r="L23" s="76">
        <f t="shared" si="2"/>
        <v>0</v>
      </c>
    </row>
    <row r="24" spans="1:12" ht="78.75">
      <c r="A24" s="48" t="s">
        <v>37</v>
      </c>
      <c r="B24" s="195" t="s">
        <v>467</v>
      </c>
      <c r="C24" s="86"/>
      <c r="D24" s="86"/>
      <c r="E24" s="86"/>
      <c r="F24" s="22" t="s">
        <v>18</v>
      </c>
      <c r="G24" s="150"/>
      <c r="H24" s="87"/>
      <c r="I24" s="74">
        <f t="shared" si="0"/>
        <v>0</v>
      </c>
      <c r="J24" s="216"/>
      <c r="K24" s="76">
        <f t="shared" si="1"/>
        <v>0</v>
      </c>
      <c r="L24" s="76">
        <f t="shared" si="2"/>
        <v>0</v>
      </c>
    </row>
    <row r="25" spans="1:12" ht="78.75">
      <c r="A25" s="48">
        <v>12</v>
      </c>
      <c r="B25" s="195" t="s">
        <v>468</v>
      </c>
      <c r="C25" s="86"/>
      <c r="D25" s="86"/>
      <c r="E25" s="86"/>
      <c r="F25" s="22" t="s">
        <v>18</v>
      </c>
      <c r="G25" s="150"/>
      <c r="H25" s="87"/>
      <c r="I25" s="74">
        <f t="shared" si="0"/>
        <v>0</v>
      </c>
      <c r="J25" s="216"/>
      <c r="K25" s="76">
        <f t="shared" si="1"/>
        <v>0</v>
      </c>
      <c r="L25" s="76">
        <f t="shared" si="2"/>
        <v>0</v>
      </c>
    </row>
    <row r="26" spans="1:12" ht="213.75">
      <c r="A26" s="48" t="s">
        <v>342</v>
      </c>
      <c r="B26" s="195" t="s">
        <v>469</v>
      </c>
      <c r="C26" s="86"/>
      <c r="D26" s="86"/>
      <c r="E26" s="86"/>
      <c r="F26" s="22" t="s">
        <v>18</v>
      </c>
      <c r="G26" s="150"/>
      <c r="H26" s="87"/>
      <c r="I26" s="74">
        <f t="shared" si="0"/>
        <v>0</v>
      </c>
      <c r="J26" s="216">
        <v>5000</v>
      </c>
      <c r="K26" s="76">
        <f t="shared" si="1"/>
        <v>0</v>
      </c>
      <c r="L26" s="76">
        <f t="shared" si="2"/>
        <v>0</v>
      </c>
    </row>
    <row r="27" spans="1:12" ht="225">
      <c r="A27" s="48" t="s">
        <v>75</v>
      </c>
      <c r="B27" s="195" t="s">
        <v>470</v>
      </c>
      <c r="C27" s="86"/>
      <c r="D27" s="86"/>
      <c r="E27" s="86"/>
      <c r="F27" s="22" t="s">
        <v>18</v>
      </c>
      <c r="G27" s="150"/>
      <c r="H27" s="87"/>
      <c r="I27" s="74">
        <f t="shared" si="0"/>
        <v>0</v>
      </c>
      <c r="J27" s="216">
        <v>30000</v>
      </c>
      <c r="K27" s="76">
        <f t="shared" si="1"/>
        <v>0</v>
      </c>
      <c r="L27" s="76">
        <f t="shared" si="2"/>
        <v>0</v>
      </c>
    </row>
    <row r="28" spans="1:12" ht="67.5">
      <c r="A28" s="48" t="s">
        <v>43</v>
      </c>
      <c r="B28" s="195" t="s">
        <v>343</v>
      </c>
      <c r="C28" s="86"/>
      <c r="D28" s="86"/>
      <c r="E28" s="86"/>
      <c r="F28" s="22" t="s">
        <v>344</v>
      </c>
      <c r="G28" s="150"/>
      <c r="H28" s="87"/>
      <c r="I28" s="74">
        <f t="shared" si="0"/>
        <v>0</v>
      </c>
      <c r="J28" s="216"/>
      <c r="K28" s="76">
        <f t="shared" si="1"/>
        <v>0</v>
      </c>
      <c r="L28" s="76">
        <f t="shared" si="2"/>
        <v>0</v>
      </c>
    </row>
    <row r="29" spans="1:12" ht="45">
      <c r="A29" s="48" t="s">
        <v>78</v>
      </c>
      <c r="B29" s="195" t="s">
        <v>345</v>
      </c>
      <c r="C29" s="86"/>
      <c r="D29" s="86"/>
      <c r="E29" s="86"/>
      <c r="F29" s="22" t="s">
        <v>344</v>
      </c>
      <c r="G29" s="150"/>
      <c r="H29" s="87"/>
      <c r="I29" s="74">
        <f t="shared" si="0"/>
        <v>0</v>
      </c>
      <c r="J29" s="216">
        <v>100</v>
      </c>
      <c r="K29" s="76">
        <f t="shared" si="1"/>
        <v>0</v>
      </c>
      <c r="L29" s="76">
        <f t="shared" si="2"/>
        <v>0</v>
      </c>
    </row>
    <row r="30" spans="1:12" ht="409.5">
      <c r="A30" s="48" t="s">
        <v>80</v>
      </c>
      <c r="B30" s="79" t="s">
        <v>471</v>
      </c>
      <c r="C30" s="86"/>
      <c r="D30" s="86"/>
      <c r="E30" s="86"/>
      <c r="F30" s="22" t="s">
        <v>18</v>
      </c>
      <c r="G30" s="150"/>
      <c r="H30" s="87"/>
      <c r="I30" s="74">
        <f t="shared" si="0"/>
        <v>0</v>
      </c>
      <c r="J30" s="216">
        <v>100</v>
      </c>
      <c r="K30" s="76">
        <f t="shared" si="1"/>
        <v>0</v>
      </c>
      <c r="L30" s="76">
        <f t="shared" si="2"/>
        <v>0</v>
      </c>
    </row>
    <row r="31" spans="1:12" ht="409.5">
      <c r="A31" s="48" t="s">
        <v>46</v>
      </c>
      <c r="B31" s="169" t="s">
        <v>472</v>
      </c>
      <c r="C31" s="86"/>
      <c r="D31" s="86"/>
      <c r="E31" s="86"/>
      <c r="F31" s="22" t="s">
        <v>18</v>
      </c>
      <c r="G31" s="150"/>
      <c r="H31" s="87"/>
      <c r="I31" s="74">
        <f t="shared" si="0"/>
        <v>0</v>
      </c>
      <c r="J31" s="216">
        <v>100</v>
      </c>
      <c r="K31" s="76">
        <f t="shared" si="1"/>
        <v>0</v>
      </c>
      <c r="L31" s="76">
        <f t="shared" si="2"/>
        <v>0</v>
      </c>
    </row>
    <row r="32" spans="1:12" ht="409.5">
      <c r="A32" s="48" t="s">
        <v>48</v>
      </c>
      <c r="B32" s="79" t="s">
        <v>473</v>
      </c>
      <c r="C32" s="86"/>
      <c r="D32" s="86"/>
      <c r="E32" s="86"/>
      <c r="F32" s="22" t="s">
        <v>18</v>
      </c>
      <c r="G32" s="150"/>
      <c r="H32" s="87"/>
      <c r="I32" s="74">
        <f t="shared" si="0"/>
        <v>0</v>
      </c>
      <c r="J32" s="216">
        <v>200</v>
      </c>
      <c r="K32" s="76">
        <f t="shared" si="1"/>
        <v>0</v>
      </c>
      <c r="L32" s="76">
        <f t="shared" si="2"/>
        <v>0</v>
      </c>
    </row>
    <row r="33" spans="1:12" ht="60">
      <c r="A33" s="48" t="s">
        <v>49</v>
      </c>
      <c r="B33" s="196" t="s">
        <v>346</v>
      </c>
      <c r="C33" s="86"/>
      <c r="D33" s="86"/>
      <c r="E33" s="86"/>
      <c r="F33" s="22" t="s">
        <v>199</v>
      </c>
      <c r="G33" s="150"/>
      <c r="H33" s="87"/>
      <c r="I33" s="74">
        <f t="shared" si="0"/>
        <v>0</v>
      </c>
      <c r="J33" s="216">
        <v>100</v>
      </c>
      <c r="K33" s="76">
        <f t="shared" si="1"/>
        <v>0</v>
      </c>
      <c r="L33" s="76">
        <f t="shared" si="2"/>
        <v>0</v>
      </c>
    </row>
    <row r="34" spans="1:12">
      <c r="A34" s="24"/>
      <c r="B34" s="159" t="s">
        <v>64</v>
      </c>
      <c r="C34" s="160"/>
      <c r="D34" s="160"/>
      <c r="E34" s="160"/>
      <c r="F34" s="24"/>
      <c r="G34" s="161"/>
      <c r="H34" s="162"/>
      <c r="I34" s="163"/>
      <c r="J34" s="187"/>
      <c r="K34" s="77">
        <f>SUM(K14:K33)</f>
        <v>0</v>
      </c>
      <c r="L34" s="77">
        <f>SUM(L14:L33)</f>
        <v>0</v>
      </c>
    </row>
    <row r="35" spans="1:12">
      <c r="A35" s="18"/>
      <c r="B35" s="18"/>
      <c r="C35" s="18"/>
      <c r="D35" s="18"/>
      <c r="E35" s="18"/>
      <c r="F35" s="18"/>
      <c r="G35" s="64"/>
      <c r="H35" s="64"/>
      <c r="I35" s="64"/>
      <c r="J35" s="164"/>
      <c r="K35" s="99"/>
      <c r="L35" s="99"/>
    </row>
    <row r="36" spans="1:12">
      <c r="A36" s="18"/>
      <c r="B36" s="18"/>
      <c r="C36" s="18"/>
      <c r="D36" s="18"/>
      <c r="E36" s="18"/>
      <c r="F36" s="18"/>
      <c r="G36" s="64"/>
      <c r="H36" s="64"/>
      <c r="I36" s="154" t="s">
        <v>65</v>
      </c>
      <c r="J36" s="154"/>
      <c r="K36" s="99"/>
      <c r="L36" s="99"/>
    </row>
    <row r="37" spans="1:12">
      <c r="A37" s="47" t="s">
        <v>164</v>
      </c>
      <c r="B37" s="47"/>
      <c r="C37" s="47"/>
      <c r="D37" s="47"/>
      <c r="E37" s="47"/>
      <c r="F37" s="47"/>
      <c r="G37" s="104"/>
      <c r="H37" s="104"/>
      <c r="I37" s="155"/>
      <c r="J37" s="307"/>
      <c r="K37" s="307"/>
      <c r="L37" s="99"/>
    </row>
    <row r="38" spans="1:12">
      <c r="A38" s="47" t="s">
        <v>165</v>
      </c>
      <c r="B38" s="47"/>
      <c r="C38" s="47"/>
      <c r="D38" s="47"/>
      <c r="E38" s="47"/>
      <c r="F38" s="47"/>
      <c r="G38" s="104"/>
      <c r="H38" s="104"/>
      <c r="I38" s="104"/>
      <c r="J38" s="99"/>
      <c r="K38" s="99"/>
      <c r="L38" s="99"/>
    </row>
    <row r="39" spans="1:12">
      <c r="A39" s="47" t="s">
        <v>66</v>
      </c>
      <c r="B39" s="47"/>
      <c r="C39" s="47"/>
      <c r="D39" s="47"/>
      <c r="E39" s="47"/>
      <c r="F39" s="47"/>
      <c r="G39" s="104"/>
      <c r="H39" s="104"/>
      <c r="I39" s="104"/>
      <c r="J39" s="99"/>
      <c r="K39" s="99"/>
      <c r="L39" s="99"/>
    </row>
    <row r="40" spans="1:12">
      <c r="A40" s="47" t="s">
        <v>67</v>
      </c>
      <c r="B40" s="47"/>
      <c r="C40" s="47"/>
      <c r="D40" s="47"/>
      <c r="E40" s="47"/>
      <c r="F40" s="47"/>
      <c r="G40" s="104"/>
      <c r="H40" s="104"/>
      <c r="I40" s="104"/>
      <c r="J40" s="99"/>
      <c r="K40" s="99"/>
      <c r="L40" s="99"/>
    </row>
    <row r="41" spans="1:12">
      <c r="A41" s="47"/>
      <c r="B41" s="47"/>
      <c r="C41" s="47"/>
      <c r="D41" s="47"/>
      <c r="E41" s="47"/>
      <c r="F41" s="47"/>
      <c r="G41" s="104"/>
      <c r="H41" s="104"/>
      <c r="I41" s="104"/>
      <c r="J41" s="99"/>
      <c r="K41" s="99"/>
      <c r="L41" s="99"/>
    </row>
    <row r="42" spans="1:12">
      <c r="A42" s="165" t="s">
        <v>347</v>
      </c>
      <c r="B42" s="166"/>
      <c r="C42" s="166"/>
      <c r="D42" s="166"/>
      <c r="E42" s="166"/>
      <c r="F42" s="166"/>
      <c r="G42" s="167"/>
      <c r="H42" s="167"/>
      <c r="I42" s="167"/>
      <c r="J42" s="99"/>
      <c r="K42" s="99"/>
      <c r="L42" s="99"/>
    </row>
    <row r="43" spans="1:12">
      <c r="A43" s="165" t="s">
        <v>348</v>
      </c>
      <c r="B43" s="166"/>
      <c r="C43" s="166"/>
      <c r="D43" s="166"/>
      <c r="E43" s="166"/>
      <c r="F43" s="166"/>
      <c r="G43" s="166"/>
      <c r="H43" s="166"/>
      <c r="I43" s="166"/>
      <c r="J43" s="18"/>
      <c r="K43" s="99"/>
      <c r="L43" s="99"/>
    </row>
    <row r="44" spans="1:12">
      <c r="A44" s="165"/>
      <c r="B44" s="166"/>
      <c r="C44" s="166"/>
      <c r="D44" s="166"/>
      <c r="E44" s="166"/>
      <c r="F44" s="166"/>
      <c r="G44" s="166"/>
      <c r="H44" s="166"/>
      <c r="I44" s="166"/>
      <c r="J44" s="99"/>
      <c r="K44" s="99"/>
      <c r="L44" s="99"/>
    </row>
    <row r="45" spans="1:12">
      <c r="A45" s="165" t="s">
        <v>349</v>
      </c>
      <c r="B45" s="166"/>
      <c r="C45" s="166"/>
      <c r="D45" s="166"/>
      <c r="E45" s="166"/>
      <c r="F45" s="166"/>
      <c r="G45" s="166"/>
      <c r="H45" s="166"/>
      <c r="I45" s="166"/>
      <c r="J45" s="99"/>
      <c r="K45" s="99"/>
      <c r="L45" s="99"/>
    </row>
    <row r="46" spans="1:12">
      <c r="A46" s="165"/>
      <c r="B46" s="166"/>
      <c r="C46" s="166"/>
      <c r="D46" s="166"/>
      <c r="E46" s="166"/>
      <c r="F46" s="166"/>
      <c r="G46" s="166"/>
      <c r="H46" s="166"/>
      <c r="I46" s="166"/>
      <c r="J46" s="99"/>
      <c r="K46" s="99"/>
      <c r="L46" s="99"/>
    </row>
    <row r="47" spans="1:12">
      <c r="A47" s="165" t="s">
        <v>350</v>
      </c>
      <c r="B47" s="166"/>
      <c r="C47" s="166"/>
      <c r="D47" s="166"/>
      <c r="E47" s="166"/>
      <c r="F47" s="166"/>
      <c r="G47" s="166"/>
      <c r="H47" s="166"/>
      <c r="I47" s="166"/>
      <c r="J47" s="99"/>
      <c r="K47" s="99"/>
      <c r="L47" s="99"/>
    </row>
    <row r="48" spans="1:12">
      <c r="A48" s="165" t="s">
        <v>351</v>
      </c>
      <c r="B48" s="166"/>
      <c r="C48" s="166"/>
      <c r="D48" s="166"/>
      <c r="E48" s="166"/>
      <c r="F48" s="166"/>
      <c r="G48" s="166"/>
      <c r="H48" s="166"/>
      <c r="I48" s="166"/>
      <c r="J48" s="99"/>
      <c r="K48" s="99"/>
      <c r="L48" s="99"/>
    </row>
    <row r="49" spans="1:12">
      <c r="A49" s="165" t="s">
        <v>352</v>
      </c>
      <c r="B49" s="166"/>
      <c r="C49" s="166"/>
      <c r="D49" s="166"/>
      <c r="E49" s="166"/>
      <c r="F49" s="166"/>
      <c r="G49" s="166"/>
      <c r="H49" s="166"/>
      <c r="I49" s="166"/>
      <c r="J49" s="99"/>
      <c r="K49" s="99"/>
      <c r="L49" s="99"/>
    </row>
    <row r="50" spans="1:12">
      <c r="A50" s="165" t="s">
        <v>353</v>
      </c>
      <c r="B50" s="166"/>
      <c r="C50" s="166"/>
      <c r="D50" s="166"/>
      <c r="E50" s="166"/>
      <c r="F50" s="166"/>
      <c r="G50" s="166"/>
      <c r="H50" s="166"/>
      <c r="I50" s="166"/>
      <c r="J50" s="99"/>
      <c r="K50" s="99"/>
      <c r="L50" s="99"/>
    </row>
    <row r="51" spans="1:12">
      <c r="A51" s="165" t="s">
        <v>354</v>
      </c>
      <c r="B51" s="166"/>
      <c r="C51" s="166"/>
      <c r="D51" s="166"/>
      <c r="E51" s="166"/>
      <c r="F51" s="166"/>
      <c r="G51" s="166"/>
      <c r="H51" s="166"/>
      <c r="I51" s="166"/>
      <c r="J51" s="99"/>
      <c r="K51" s="99"/>
      <c r="L51" s="99"/>
    </row>
    <row r="52" spans="1:12">
      <c r="A52" s="165" t="s">
        <v>355</v>
      </c>
      <c r="B52" s="166"/>
      <c r="C52" s="166"/>
      <c r="D52" s="166"/>
      <c r="E52" s="166"/>
      <c r="F52" s="166"/>
      <c r="G52" s="166"/>
      <c r="H52" s="166"/>
      <c r="I52" s="166"/>
      <c r="J52" s="99"/>
      <c r="K52" s="99"/>
      <c r="L52" s="99"/>
    </row>
    <row r="53" spans="1:12">
      <c r="A53" s="165" t="s">
        <v>356</v>
      </c>
      <c r="B53" s="166"/>
      <c r="C53" s="166"/>
      <c r="D53" s="166"/>
      <c r="E53" s="166"/>
      <c r="F53" s="166"/>
      <c r="G53" s="166"/>
      <c r="H53" s="166"/>
      <c r="I53" s="166"/>
      <c r="J53" s="99"/>
      <c r="K53" s="99"/>
      <c r="L53" s="99"/>
    </row>
    <row r="54" spans="1:12">
      <c r="A54" s="165" t="s">
        <v>357</v>
      </c>
      <c r="B54" s="166"/>
      <c r="C54" s="166"/>
      <c r="D54" s="166"/>
      <c r="E54" s="166"/>
      <c r="F54" s="166"/>
      <c r="G54" s="166"/>
      <c r="H54" s="166"/>
      <c r="I54" s="166"/>
      <c r="J54" s="99"/>
      <c r="K54" s="99"/>
      <c r="L54" s="99"/>
    </row>
    <row r="55" spans="1:12">
      <c r="A55" s="168" t="s">
        <v>358</v>
      </c>
      <c r="B55" s="18"/>
      <c r="C55" s="18"/>
      <c r="D55" s="18"/>
      <c r="E55" s="18"/>
      <c r="F55" s="18"/>
      <c r="G55" s="18"/>
      <c r="H55" s="18"/>
      <c r="I55" s="18"/>
      <c r="J55" s="99"/>
      <c r="K55" s="99"/>
      <c r="L55" s="99"/>
    </row>
  </sheetData>
  <mergeCells count="3">
    <mergeCell ref="A11:I12"/>
    <mergeCell ref="J11:L12"/>
    <mergeCell ref="J37:K3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opLeftCell="A27" workbookViewId="0">
      <selection activeCell="H42" sqref="H42"/>
    </sheetView>
  </sheetViews>
  <sheetFormatPr defaultRowHeight="15"/>
  <cols>
    <col min="2" max="5" width="18.28515625" customWidth="1"/>
    <col min="8" max="10" width="18.28515625" customWidth="1"/>
    <col min="11" max="11" width="18.42578125" customWidth="1"/>
    <col min="12" max="12" width="14.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170"/>
      <c r="K5" s="170"/>
      <c r="L5" s="170"/>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359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ht="14.45" customHeight="1">
      <c r="A11" s="286"/>
      <c r="B11" s="287"/>
      <c r="C11" s="287"/>
      <c r="D11" s="287"/>
      <c r="E11" s="287"/>
      <c r="F11" s="287"/>
      <c r="G11" s="287"/>
      <c r="H11" s="287"/>
      <c r="I11" s="288"/>
      <c r="J11" s="278" t="s">
        <v>484</v>
      </c>
      <c r="K11" s="279"/>
      <c r="L11" s="280"/>
    </row>
    <row r="12" spans="1:12">
      <c r="A12" s="289"/>
      <c r="B12" s="290"/>
      <c r="C12" s="290"/>
      <c r="D12" s="290"/>
      <c r="E12" s="290"/>
      <c r="F12" s="290"/>
      <c r="G12" s="290"/>
      <c r="H12" s="290"/>
      <c r="I12" s="291"/>
      <c r="J12" s="281"/>
      <c r="K12" s="282"/>
      <c r="L12" s="283"/>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56.25">
      <c r="A14" s="197" t="s">
        <v>16</v>
      </c>
      <c r="B14" s="195" t="s">
        <v>474</v>
      </c>
      <c r="C14" s="86"/>
      <c r="D14" s="86"/>
      <c r="E14" s="86"/>
      <c r="F14" s="22" t="s">
        <v>209</v>
      </c>
      <c r="G14" s="150"/>
      <c r="H14" s="87"/>
      <c r="I14" s="74">
        <f>H14+(G14*H14)</f>
        <v>0</v>
      </c>
      <c r="J14" s="225">
        <v>216</v>
      </c>
      <c r="K14" s="76">
        <f>J14*H14</f>
        <v>0</v>
      </c>
      <c r="L14" s="76">
        <f>J14*I14</f>
        <v>0</v>
      </c>
    </row>
    <row r="15" spans="1:12" ht="56.25">
      <c r="A15" s="197" t="s">
        <v>19</v>
      </c>
      <c r="B15" s="195" t="s">
        <v>475</v>
      </c>
      <c r="C15" s="86"/>
      <c r="D15" s="86"/>
      <c r="E15" s="86"/>
      <c r="F15" s="22" t="s">
        <v>209</v>
      </c>
      <c r="G15" s="150"/>
      <c r="H15" s="87"/>
      <c r="I15" s="74">
        <f t="shared" ref="I15:I27" si="0">H15+(G15*H15)</f>
        <v>0</v>
      </c>
      <c r="J15" s="225"/>
      <c r="K15" s="76">
        <f t="shared" ref="K15:K27" si="1">J15*H15</f>
        <v>0</v>
      </c>
      <c r="L15" s="76">
        <f t="shared" ref="L15:L27" si="2">J15*I15</f>
        <v>0</v>
      </c>
    </row>
    <row r="16" spans="1:12" ht="78.75">
      <c r="A16" s="197" t="s">
        <v>21</v>
      </c>
      <c r="B16" s="195" t="s">
        <v>476</v>
      </c>
      <c r="C16" s="86"/>
      <c r="D16" s="86"/>
      <c r="E16" s="86"/>
      <c r="F16" s="22" t="s">
        <v>209</v>
      </c>
      <c r="G16" s="150"/>
      <c r="H16" s="87"/>
      <c r="I16" s="74">
        <f t="shared" si="0"/>
        <v>0</v>
      </c>
      <c r="J16" s="225"/>
      <c r="K16" s="76">
        <f t="shared" si="1"/>
        <v>0</v>
      </c>
      <c r="L16" s="76">
        <f t="shared" si="2"/>
        <v>0</v>
      </c>
    </row>
    <row r="17" spans="1:12" ht="56.25">
      <c r="A17" s="197" t="s">
        <v>23</v>
      </c>
      <c r="B17" s="195" t="s">
        <v>477</v>
      </c>
      <c r="C17" s="86"/>
      <c r="D17" s="86"/>
      <c r="E17" s="86"/>
      <c r="F17" s="22" t="s">
        <v>209</v>
      </c>
      <c r="G17" s="150"/>
      <c r="H17" s="87"/>
      <c r="I17" s="74">
        <f t="shared" si="0"/>
        <v>0</v>
      </c>
      <c r="J17" s="225">
        <v>108</v>
      </c>
      <c r="K17" s="76">
        <f t="shared" si="1"/>
        <v>0</v>
      </c>
      <c r="L17" s="76">
        <f t="shared" si="2"/>
        <v>0</v>
      </c>
    </row>
    <row r="18" spans="1:12" ht="90">
      <c r="A18" s="198" t="s">
        <v>360</v>
      </c>
      <c r="B18" s="195" t="s">
        <v>478</v>
      </c>
      <c r="C18" s="172"/>
      <c r="D18" s="172"/>
      <c r="E18" s="172"/>
      <c r="F18" s="171" t="s">
        <v>361</v>
      </c>
      <c r="G18" s="150"/>
      <c r="H18" s="87"/>
      <c r="I18" s="74">
        <f t="shared" si="0"/>
        <v>0</v>
      </c>
      <c r="J18" s="225">
        <v>1200</v>
      </c>
      <c r="K18" s="76">
        <f t="shared" si="1"/>
        <v>0</v>
      </c>
      <c r="L18" s="76">
        <f t="shared" si="2"/>
        <v>0</v>
      </c>
    </row>
    <row r="19" spans="1:12" ht="112.5">
      <c r="A19" s="198" t="s">
        <v>362</v>
      </c>
      <c r="B19" s="195" t="s">
        <v>479</v>
      </c>
      <c r="C19" s="172"/>
      <c r="D19" s="172"/>
      <c r="E19" s="172"/>
      <c r="F19" s="171" t="s">
        <v>361</v>
      </c>
      <c r="G19" s="150"/>
      <c r="H19" s="87"/>
      <c r="I19" s="74">
        <f t="shared" si="0"/>
        <v>0</v>
      </c>
      <c r="J19" s="225"/>
      <c r="K19" s="76">
        <f t="shared" si="1"/>
        <v>0</v>
      </c>
      <c r="L19" s="76">
        <f t="shared" si="2"/>
        <v>0</v>
      </c>
    </row>
    <row r="20" spans="1:12" ht="67.5">
      <c r="A20" s="198" t="s">
        <v>363</v>
      </c>
      <c r="B20" s="195" t="s">
        <v>364</v>
      </c>
      <c r="C20" s="172"/>
      <c r="D20" s="172"/>
      <c r="E20" s="172"/>
      <c r="F20" s="171" t="s">
        <v>365</v>
      </c>
      <c r="G20" s="150"/>
      <c r="H20" s="87"/>
      <c r="I20" s="74">
        <f t="shared" si="0"/>
        <v>0</v>
      </c>
      <c r="J20" s="225">
        <v>50</v>
      </c>
      <c r="K20" s="76">
        <f t="shared" si="1"/>
        <v>0</v>
      </c>
      <c r="L20" s="76">
        <f t="shared" si="2"/>
        <v>0</v>
      </c>
    </row>
    <row r="21" spans="1:12" ht="90">
      <c r="A21" s="198" t="s">
        <v>366</v>
      </c>
      <c r="B21" s="195" t="s">
        <v>480</v>
      </c>
      <c r="C21" s="172"/>
      <c r="D21" s="172"/>
      <c r="E21" s="172"/>
      <c r="F21" s="171" t="s">
        <v>361</v>
      </c>
      <c r="G21" s="150"/>
      <c r="H21" s="87"/>
      <c r="I21" s="74">
        <f t="shared" si="0"/>
        <v>0</v>
      </c>
      <c r="J21" s="225"/>
      <c r="K21" s="76">
        <f t="shared" si="1"/>
        <v>0</v>
      </c>
      <c r="L21" s="76">
        <f t="shared" si="2"/>
        <v>0</v>
      </c>
    </row>
    <row r="22" spans="1:12" ht="112.5">
      <c r="A22" s="198" t="s">
        <v>367</v>
      </c>
      <c r="B22" s="195" t="s">
        <v>481</v>
      </c>
      <c r="C22" s="172"/>
      <c r="D22" s="172"/>
      <c r="E22" s="172"/>
      <c r="F22" s="171" t="s">
        <v>361</v>
      </c>
      <c r="G22" s="150"/>
      <c r="H22" s="87"/>
      <c r="I22" s="74">
        <f t="shared" si="0"/>
        <v>0</v>
      </c>
      <c r="J22" s="225"/>
      <c r="K22" s="76">
        <f t="shared" si="1"/>
        <v>0</v>
      </c>
      <c r="L22" s="76">
        <f t="shared" si="2"/>
        <v>0</v>
      </c>
    </row>
    <row r="23" spans="1:12" ht="112.5">
      <c r="A23" s="198" t="s">
        <v>35</v>
      </c>
      <c r="B23" s="195" t="s">
        <v>368</v>
      </c>
      <c r="C23" s="172"/>
      <c r="D23" s="172"/>
      <c r="E23" s="172"/>
      <c r="F23" s="171" t="s">
        <v>369</v>
      </c>
      <c r="G23" s="150"/>
      <c r="H23" s="87"/>
      <c r="I23" s="74">
        <f t="shared" si="0"/>
        <v>0</v>
      </c>
      <c r="J23" s="225">
        <v>45</v>
      </c>
      <c r="K23" s="76">
        <f t="shared" si="1"/>
        <v>0</v>
      </c>
      <c r="L23" s="76">
        <f t="shared" si="2"/>
        <v>0</v>
      </c>
    </row>
    <row r="24" spans="1:12" ht="33.75">
      <c r="A24" s="198" t="s">
        <v>37</v>
      </c>
      <c r="B24" s="195" t="s">
        <v>370</v>
      </c>
      <c r="C24" s="172"/>
      <c r="D24" s="172"/>
      <c r="E24" s="172"/>
      <c r="F24" s="171" t="s">
        <v>361</v>
      </c>
      <c r="G24" s="150"/>
      <c r="H24" s="87"/>
      <c r="I24" s="74">
        <f t="shared" si="0"/>
        <v>0</v>
      </c>
      <c r="J24" s="225">
        <v>2</v>
      </c>
      <c r="K24" s="76">
        <f t="shared" si="1"/>
        <v>0</v>
      </c>
      <c r="L24" s="76">
        <f t="shared" si="2"/>
        <v>0</v>
      </c>
    </row>
    <row r="25" spans="1:12" ht="123.75">
      <c r="A25" s="198" t="s">
        <v>38</v>
      </c>
      <c r="B25" s="195" t="s">
        <v>482</v>
      </c>
      <c r="C25" s="172"/>
      <c r="D25" s="172"/>
      <c r="E25" s="172"/>
      <c r="F25" s="171" t="s">
        <v>361</v>
      </c>
      <c r="G25" s="150"/>
      <c r="H25" s="87"/>
      <c r="I25" s="74">
        <f t="shared" si="0"/>
        <v>0</v>
      </c>
      <c r="J25" s="225"/>
      <c r="K25" s="76">
        <f t="shared" si="1"/>
        <v>0</v>
      </c>
      <c r="L25" s="76">
        <f t="shared" si="2"/>
        <v>0</v>
      </c>
    </row>
    <row r="26" spans="1:12" ht="101.25">
      <c r="A26" s="198" t="s">
        <v>40</v>
      </c>
      <c r="B26" s="195" t="s">
        <v>483</v>
      </c>
      <c r="C26" s="172"/>
      <c r="D26" s="172"/>
      <c r="E26" s="172"/>
      <c r="F26" s="171" t="s">
        <v>361</v>
      </c>
      <c r="G26" s="150"/>
      <c r="H26" s="87"/>
      <c r="I26" s="74">
        <f t="shared" si="0"/>
        <v>0</v>
      </c>
      <c r="J26" s="225">
        <v>20</v>
      </c>
      <c r="K26" s="76">
        <f t="shared" si="1"/>
        <v>0</v>
      </c>
      <c r="L26" s="76">
        <f t="shared" si="2"/>
        <v>0</v>
      </c>
    </row>
    <row r="27" spans="1:12" ht="123.75">
      <c r="A27" s="198" t="s">
        <v>75</v>
      </c>
      <c r="B27" s="195" t="s">
        <v>371</v>
      </c>
      <c r="C27" s="172"/>
      <c r="D27" s="172"/>
      <c r="E27" s="172"/>
      <c r="F27" s="171" t="s">
        <v>369</v>
      </c>
      <c r="G27" s="150"/>
      <c r="H27" s="87"/>
      <c r="I27" s="74">
        <f t="shared" si="0"/>
        <v>0</v>
      </c>
      <c r="J27" s="225">
        <v>20</v>
      </c>
      <c r="K27" s="76">
        <f t="shared" si="1"/>
        <v>0</v>
      </c>
      <c r="L27" s="76">
        <f t="shared" si="2"/>
        <v>0</v>
      </c>
    </row>
    <row r="28" spans="1:12" ht="78.75">
      <c r="A28" s="198" t="s">
        <v>43</v>
      </c>
      <c r="B28" s="181" t="s">
        <v>372</v>
      </c>
      <c r="C28" s="172"/>
      <c r="D28" s="172"/>
      <c r="E28" s="172"/>
      <c r="F28" s="171" t="s">
        <v>369</v>
      </c>
      <c r="G28" s="150"/>
      <c r="H28" s="87"/>
      <c r="I28" s="74">
        <f t="shared" ref="I28" si="3">H28+(G28*H28)</f>
        <v>0</v>
      </c>
      <c r="J28" s="225"/>
      <c r="K28" s="76">
        <f t="shared" ref="K28" si="4">J28*H28</f>
        <v>0</v>
      </c>
      <c r="L28" s="76">
        <f t="shared" ref="L28" si="5">J28*I28</f>
        <v>0</v>
      </c>
    </row>
    <row r="29" spans="1:12">
      <c r="A29" s="152"/>
      <c r="B29" s="23" t="s">
        <v>64</v>
      </c>
      <c r="C29" s="95"/>
      <c r="D29" s="95"/>
      <c r="E29" s="95"/>
      <c r="F29" s="24"/>
      <c r="G29" s="96"/>
      <c r="H29" s="97"/>
      <c r="I29" s="173"/>
      <c r="J29" s="188"/>
      <c r="K29" s="77">
        <f>SUM(K14:K28)</f>
        <v>0</v>
      </c>
      <c r="L29" s="77">
        <f>SUM(L14:L28)</f>
        <v>0</v>
      </c>
    </row>
    <row r="30" spans="1:12">
      <c r="A30" s="174"/>
      <c r="B30" s="175"/>
      <c r="C30" s="176"/>
      <c r="D30" s="176"/>
      <c r="E30" s="176"/>
      <c r="F30" s="177"/>
      <c r="G30" s="178"/>
      <c r="H30" s="179"/>
      <c r="I30" s="180"/>
      <c r="J30" s="164"/>
      <c r="K30" s="99"/>
      <c r="L30" s="99"/>
    </row>
    <row r="31" spans="1:12">
      <c r="A31" s="174"/>
      <c r="B31" s="175"/>
      <c r="C31" s="176"/>
      <c r="D31" s="176"/>
      <c r="E31" s="176"/>
      <c r="F31" s="177"/>
      <c r="G31" s="178"/>
      <c r="H31" s="179"/>
      <c r="I31" s="154" t="s">
        <v>65</v>
      </c>
      <c r="J31" s="154"/>
      <c r="K31" s="99"/>
      <c r="L31" s="99"/>
    </row>
    <row r="32" spans="1:12">
      <c r="A32" s="47" t="s">
        <v>164</v>
      </c>
      <c r="B32" s="18"/>
      <c r="C32" s="18"/>
      <c r="D32" s="18"/>
      <c r="E32" s="18"/>
      <c r="F32" s="47"/>
      <c r="G32" s="104"/>
      <c r="H32" s="104"/>
      <c r="I32" s="155"/>
      <c r="J32" s="307"/>
      <c r="K32" s="307"/>
      <c r="L32" s="99"/>
    </row>
    <row r="33" spans="1:12">
      <c r="A33" s="47" t="s">
        <v>165</v>
      </c>
      <c r="B33" s="18"/>
      <c r="C33" s="18"/>
      <c r="D33" s="18"/>
      <c r="E33" s="18"/>
      <c r="F33" s="47"/>
      <c r="G33" s="104"/>
      <c r="H33" s="104"/>
      <c r="I33" s="104"/>
      <c r="J33" s="164"/>
      <c r="K33" s="99"/>
      <c r="L33" s="99"/>
    </row>
    <row r="34" spans="1:12">
      <c r="A34" s="47" t="s">
        <v>66</v>
      </c>
      <c r="B34" s="47"/>
      <c r="C34" s="47"/>
      <c r="D34" s="47"/>
      <c r="E34" s="47"/>
      <c r="F34" s="47"/>
      <c r="G34" s="104"/>
      <c r="H34" s="104"/>
      <c r="I34" s="104"/>
      <c r="J34" s="164"/>
      <c r="K34" s="99"/>
      <c r="L34" s="99"/>
    </row>
    <row r="35" spans="1:12">
      <c r="A35" s="47" t="s">
        <v>67</v>
      </c>
      <c r="B35" s="47"/>
      <c r="C35" s="47"/>
      <c r="D35" s="47"/>
      <c r="E35" s="47"/>
      <c r="F35" s="47"/>
      <c r="G35" s="104"/>
      <c r="H35" s="104"/>
      <c r="I35" s="104"/>
      <c r="J35" s="164"/>
      <c r="K35" s="99"/>
      <c r="L35" s="99"/>
    </row>
    <row r="36" spans="1:12">
      <c r="A36" s="47"/>
      <c r="B36" s="47"/>
      <c r="C36" s="47"/>
      <c r="D36" s="47"/>
      <c r="E36" s="47"/>
      <c r="F36" s="47"/>
      <c r="G36" s="104"/>
      <c r="H36" s="104"/>
      <c r="I36" s="104"/>
      <c r="J36" s="164"/>
      <c r="K36" s="99"/>
      <c r="L36" s="99"/>
    </row>
    <row r="37" spans="1:12">
      <c r="A37" s="165" t="s">
        <v>373</v>
      </c>
      <c r="B37" s="47"/>
      <c r="C37" s="47"/>
      <c r="D37" s="47"/>
      <c r="E37" s="47"/>
      <c r="F37" s="166"/>
      <c r="G37" s="167"/>
      <c r="H37" s="167"/>
      <c r="I37" s="167"/>
      <c r="J37" s="164"/>
      <c r="K37" s="99"/>
      <c r="L37" s="99"/>
    </row>
    <row r="38" spans="1:12">
      <c r="A38" s="165" t="s">
        <v>374</v>
      </c>
      <c r="B38" s="47"/>
      <c r="C38" s="47"/>
      <c r="D38" s="47"/>
      <c r="E38" s="47"/>
      <c r="F38" s="166"/>
      <c r="G38" s="166"/>
      <c r="H38" s="166"/>
      <c r="I38" s="166"/>
      <c r="J38" s="164"/>
      <c r="K38" s="99"/>
      <c r="L38" s="99"/>
    </row>
  </sheetData>
  <mergeCells count="3">
    <mergeCell ref="A11:I12"/>
    <mergeCell ref="J11:L12"/>
    <mergeCell ref="J32:K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ENTERALNA PREHRANA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cp:lastPrinted>2020-12-29T13:50:11Z</cp:lastPrinted>
  <dcterms:created xsi:type="dcterms:W3CDTF">2020-12-18T13:32:02Z</dcterms:created>
  <dcterms:modified xsi:type="dcterms:W3CDTF">2021-01-31T14:15:14Z</dcterms:modified>
</cp:coreProperties>
</file>